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Predračuni\DOŠ Genterovci\"/>
    </mc:Choice>
  </mc:AlternateContent>
  <xr:revisionPtr revIDLastSave="0" documentId="8_{09813489-5CB1-40F6-9F66-DF9CF5CF79FE}" xr6:coauthVersionLast="47" xr6:coauthVersionMax="47" xr10:uidLastSave="{00000000-0000-0000-0000-000000000000}"/>
  <bookViews>
    <workbookView xWindow="-120" yWindow="-120" windowWidth="29040" windowHeight="15840" tabRatio="776" xr2:uid="{00000000-000D-0000-FFFF-FFFF00000000}"/>
  </bookViews>
  <sheets>
    <sheet name="Mleko" sheetId="7" r:id="rId1"/>
    <sheet name="Meso in mesni izdelki" sheetId="1" r:id="rId2"/>
    <sheet name="Perutnina" sheetId="21" r:id="rId3"/>
    <sheet name="Kruh" sheetId="22" r:id="rId4"/>
    <sheet name="žita" sheetId="33" r:id="rId5"/>
    <sheet name="konzervirano" sheetId="35" r:id="rId6"/>
    <sheet name="zamrznjena zel." sheetId="34" r:id="rId7"/>
    <sheet name="zamrznjeno" sheetId="24" r:id="rId8"/>
    <sheet name="Splošno" sheetId="26" r:id="rId9"/>
    <sheet name="sadje" sheetId="32" r:id="rId10"/>
    <sheet name="eko mleko" sheetId="36" r:id="rId11"/>
    <sheet name="eko mlevski" sheetId="37" r:id="rId12"/>
    <sheet name="eko kruh" sheetId="38" r:id="rId13"/>
    <sheet name="eko sokovi" sheetId="39" r:id="rId14"/>
    <sheet name="izločeni sklop" sheetId="40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4" i="1" l="1"/>
  <c r="A17" i="1"/>
  <c r="A18" i="1" s="1"/>
  <c r="A23" i="1"/>
  <c r="A26" i="1"/>
  <c r="A16" i="26" l="1"/>
  <c r="A17" i="26" s="1"/>
  <c r="A18" i="26" s="1"/>
  <c r="A21" i="26" s="1"/>
  <c r="A22" i="26" s="1"/>
  <c r="A30" i="7"/>
  <c r="A31" i="7" s="1"/>
  <c r="A32" i="7" s="1"/>
  <c r="A33" i="7" s="1"/>
  <c r="A34" i="7" s="1"/>
  <c r="A35" i="7" s="1"/>
  <c r="A23" i="7"/>
  <c r="A24" i="7" s="1"/>
  <c r="A25" i="7" s="1"/>
  <c r="A26" i="7" s="1"/>
  <c r="A27" i="7" s="1"/>
  <c r="A28" i="7" s="1"/>
  <c r="A18" i="7"/>
  <c r="A19" i="7" s="1"/>
  <c r="A20" i="7" s="1"/>
  <c r="A21" i="7" s="1"/>
  <c r="A24" i="26" l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16" i="39"/>
  <c r="A22" i="38"/>
  <c r="A18" i="38"/>
  <c r="A16" i="38"/>
  <c r="A18" i="37"/>
  <c r="A22" i="37"/>
  <c r="A24" i="37"/>
  <c r="A16" i="37"/>
  <c r="A16" i="36"/>
  <c r="A17" i="36" s="1"/>
  <c r="A18" i="36" s="1"/>
  <c r="A19" i="36" s="1"/>
  <c r="A20" i="36" s="1"/>
  <c r="A21" i="36" s="1"/>
  <c r="A16" i="35"/>
  <c r="A17" i="35" s="1"/>
  <c r="A18" i="35" s="1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33" i="35" s="1"/>
  <c r="A34" i="35" s="1"/>
  <c r="A35" i="35" s="1"/>
  <c r="A36" i="35" s="1"/>
  <c r="A37" i="35" s="1"/>
  <c r="A38" i="35" s="1"/>
  <c r="A39" i="35" s="1"/>
  <c r="A40" i="35" s="1"/>
  <c r="A41" i="35" s="1"/>
  <c r="A42" i="35" s="1"/>
  <c r="A43" i="35" s="1"/>
  <c r="A16" i="34"/>
  <c r="A17" i="34" s="1"/>
  <c r="A18" i="34" s="1"/>
  <c r="A19" i="34" s="1"/>
  <c r="A20" i="34" s="1"/>
  <c r="A21" i="34" s="1"/>
  <c r="A22" i="34" s="1"/>
  <c r="A23" i="34" s="1"/>
  <c r="A24" i="34" s="1"/>
  <c r="A14" i="32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42" i="32" s="1"/>
  <c r="A43" i="32" s="1"/>
  <c r="A44" i="32" s="1"/>
  <c r="A45" i="32" s="1"/>
  <c r="A46" i="32" s="1"/>
  <c r="A16" i="33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45" i="33" s="1"/>
  <c r="A46" i="33" s="1"/>
  <c r="A14" i="22"/>
  <c r="A15" i="22" s="1"/>
  <c r="A16" i="22" s="1"/>
  <c r="A17" i="22" s="1"/>
  <c r="A19" i="21"/>
  <c r="A16" i="24"/>
  <c r="A17" i="24" s="1"/>
  <c r="A18" i="24" s="1"/>
  <c r="A19" i="24" s="1"/>
  <c r="A22" i="24" s="1"/>
  <c r="A23" i="24" s="1"/>
  <c r="A24" i="24" s="1"/>
  <c r="A25" i="24" s="1"/>
  <c r="A26" i="24" s="1"/>
  <c r="A27" i="24" s="1"/>
  <c r="A28" i="24" s="1"/>
  <c r="A29" i="24" s="1"/>
  <c r="A31" i="24" s="1"/>
  <c r="A32" i="24" s="1"/>
  <c r="A14" i="21"/>
  <c r="A52" i="32" l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A68" i="32" s="1"/>
  <c r="A69" i="32" s="1"/>
  <c r="A70" i="32" s="1"/>
  <c r="A41" i="26"/>
  <c r="A42" i="26" s="1"/>
  <c r="A44" i="26" s="1"/>
  <c r="A45" i="26" s="1"/>
  <c r="A46" i="26" s="1"/>
  <c r="A47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2" i="26" s="1"/>
  <c r="A34" i="24"/>
  <c r="A35" i="24" s="1"/>
  <c r="A36" i="24" s="1"/>
</calcChain>
</file>

<file path=xl/sharedStrings.xml><?xml version="1.0" encoding="utf-8"?>
<sst xmlns="http://schemas.openxmlformats.org/spreadsheetml/2006/main" count="1269" uniqueCount="492">
  <si>
    <t>Zap. št.</t>
  </si>
  <si>
    <t>ARTIKEL</t>
  </si>
  <si>
    <t>EM</t>
  </si>
  <si>
    <t>Okvirna letna količina</t>
  </si>
  <si>
    <t>CENA/EM brez DDV</t>
  </si>
  <si>
    <t>kg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</si>
  <si>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</si>
  <si>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</si>
  <si>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- Meso mora biti sveže, ohlajeno, domače – slovenskega proizvajalca, I. kvalitete. Na dobavnici mora biti razvidno poreklo in veterinarska številka.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</si>
  <si>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</si>
  <si>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</si>
  <si>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</si>
  <si>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</si>
  <si>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</si>
  <si>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</si>
  <si>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OBRAZEC-2</t>
  </si>
  <si>
    <t>PREDRAČUN št.</t>
  </si>
  <si>
    <t>PONUDNIK:</t>
  </si>
  <si>
    <t>Ponujeno pakiranje</t>
  </si>
  <si>
    <t>CENA brez DDV na ponujeno pakiranje</t>
  </si>
  <si>
    <t>kom</t>
  </si>
  <si>
    <t>* ali podobne kvalitete</t>
  </si>
  <si>
    <t>Naročnik:</t>
  </si>
  <si>
    <t>Trgovsko ime živila oz. naziv izdelka</t>
  </si>
  <si>
    <t>Oznaka kakovosti</t>
  </si>
  <si>
    <t>artikla, na katerega se nanaša.</t>
  </si>
  <si>
    <t>V kolikor v navajate živilo iz sheme kakovosti,  je potrebno priložiti ustrezno dokazilo -  certifikat. Na dokazilo je potrebno zabeležiti zaporedno številko</t>
  </si>
  <si>
    <t>V kolikor navajate živilo iz sheme kakovosti,  je potrebno priložiti ustrezno dokazilo -  certifikat. Na dokazilo je potrebno zabeležiti zaporedno številko</t>
  </si>
  <si>
    <t>Število ponujenih živil iz shem kakovosti</t>
  </si>
  <si>
    <t xml:space="preserve"> SKLOP 1.  MLEKO IN MLEČNI IZDELKI</t>
  </si>
  <si>
    <t>Dobava dnevno med 6 in 7. uro.</t>
  </si>
  <si>
    <t>SKLOP 2: MESO IN MESNI IZDELKI</t>
  </si>
  <si>
    <t>SKLOP 3: PERUTNINSKO MESO IN IZDELKI</t>
  </si>
  <si>
    <t>Sojini polpeti</t>
  </si>
  <si>
    <t>Dobava se vrši me 6 in 7 uro.</t>
  </si>
  <si>
    <t>l</t>
  </si>
  <si>
    <t>Pasterizirano mleko 3,5% m. m., 10/1- sveže</t>
  </si>
  <si>
    <t>Trajno sterilizirano mleko 1liter 3,5  % m.m.</t>
  </si>
  <si>
    <t>Čokoladno mleko 0,2 l</t>
  </si>
  <si>
    <t>Smetana sladka 1/1 l</t>
  </si>
  <si>
    <t>Domača skuta 10 % m. m.,  5/1</t>
  </si>
  <si>
    <t>Domača skuta 10 % m. m.,  1/1</t>
  </si>
  <si>
    <t>Sir poltrdi 45 % m. m., 1/1</t>
  </si>
  <si>
    <t>Ribani sir 5kg</t>
  </si>
  <si>
    <t>Topljeni sir, 180 g</t>
  </si>
  <si>
    <t>Sirni namaz 2,5 kg</t>
  </si>
  <si>
    <t>Sirni namaz, razni okusi, 150 g</t>
  </si>
  <si>
    <t xml:space="preserve">Jogurt sadni, razni okusi, 180 g </t>
  </si>
  <si>
    <t>Jogurt navadni, 180 g</t>
  </si>
  <si>
    <t>Beli sir 1/1 kg  Mozzarela</t>
  </si>
  <si>
    <t>Skuta nad sadjem, razni okusi, 180 g</t>
  </si>
  <si>
    <t>Surovo maslo, 250 g</t>
  </si>
  <si>
    <t>Maslo 20g</t>
  </si>
  <si>
    <t>Ribani sir 250g</t>
  </si>
  <si>
    <t>Kisla smetana 400g</t>
  </si>
  <si>
    <t>Mleko homogeniz., 3,5% mleč.mašč. 0,2 dl</t>
  </si>
  <si>
    <t xml:space="preserve">Mleko brez laktoze 1/1 l </t>
  </si>
  <si>
    <t>Junčje stegno b. k., kosi obdelani 2-3 kg, I kat.</t>
  </si>
  <si>
    <t xml:space="preserve">Prašičje stegno b. k., obdelano 2-3 kg </t>
  </si>
  <si>
    <t>Prašičji kare brez kosti - zrezki do 100 g, I. kat.</t>
  </si>
  <si>
    <t>Mleto mešano meso, I. kat.</t>
  </si>
  <si>
    <t>Hrenovke v naravnem ovoju, (svinj.in goveje meso)</t>
  </si>
  <si>
    <t>Pečenice</t>
  </si>
  <si>
    <t>Prekajena šunka</t>
  </si>
  <si>
    <t>Slanina prekajena</t>
  </si>
  <si>
    <t xml:space="preserve">Šunka v ovitku, narezana </t>
  </si>
  <si>
    <t>Čevapčiči, 30 g, iz mletega mešanega  mesa</t>
  </si>
  <si>
    <t>Telečje stegno-zrezki očiščeni do 100 g</t>
  </si>
  <si>
    <t>Zaseka</t>
  </si>
  <si>
    <t>Aljaževa klobasa, narezana</t>
  </si>
  <si>
    <t>Suha salama grajska , narezana</t>
  </si>
  <si>
    <t>Stegno mladega goveda, sveže, I. kat, kocke 2x2 cm</t>
  </si>
  <si>
    <t>Stegno mladega goveda, sveže, I. kat mleto</t>
  </si>
  <si>
    <t>Puranji file</t>
  </si>
  <si>
    <t>Puranji file zrezek 8-10 dag</t>
  </si>
  <si>
    <t>Piščančja stegna bkk</t>
  </si>
  <si>
    <t>Piščančja bedra/krače 8-10 dag</t>
  </si>
  <si>
    <t>Piščančji ražnjiči 80-90 dag</t>
  </si>
  <si>
    <t>Piščančji file zrezek 8-10 dag</t>
  </si>
  <si>
    <t>Piščančji file</t>
  </si>
  <si>
    <t>Piščanč.prsa v ovitku narezek 1/1</t>
  </si>
  <si>
    <t>Piščančja prsa v ovitku1000 g</t>
  </si>
  <si>
    <t>Piščančji burger 59g</t>
  </si>
  <si>
    <t>Piščančja jeterna pašteta 100g</t>
  </si>
  <si>
    <t>Puranja šunka narezek 1000 g</t>
  </si>
  <si>
    <t>Piščančje meso sveže, narezano na kocke 2x2 cm</t>
  </si>
  <si>
    <t>Puranje kroglice 8 dag (iz svežega mletega puranjega mesa, razred A)</t>
  </si>
  <si>
    <t>Ovseni kruh z ovsenimi kosmiči,(nad 20% ovsenih kosmičev, pšenična moka T850)</t>
  </si>
  <si>
    <t>Večzrnati kruh (kruh z zrni, pšenična moka T850), 1 kg</t>
  </si>
  <si>
    <t>Rženi mešani kruh (nad 51% ržene moke T1250, pšenična moka T850, rezani) 1 kg</t>
  </si>
  <si>
    <t>Koruzni kruh (nad 30% koruzne moke, s pšenično beljakovino, rezani</t>
  </si>
  <si>
    <t>Pirin večzrnati kruh</t>
  </si>
  <si>
    <t>Mešani rezani kruh, (narejen iz koruzne in ajdove moke, s pšenično beljakovino) 1 kg</t>
  </si>
  <si>
    <t>Polbeli rezani kruh, 1 kg</t>
  </si>
  <si>
    <t>Okrogla velika žemlja 0,10 kg</t>
  </si>
  <si>
    <t>Okrogla mala žemlja 0,06 kg</t>
  </si>
  <si>
    <t>Žemlja navadna, 0,10 kg</t>
  </si>
  <si>
    <t>Pletenica s sezamom, (z moko T500, posuta s sezamom) 0,10 kg</t>
  </si>
  <si>
    <t>Kajzerica žemlja, 0,06 kg</t>
  </si>
  <si>
    <t>Žemlja navadna, 0,06 kg</t>
  </si>
  <si>
    <t>Žemlja z otrobi, 0,05 kg</t>
  </si>
  <si>
    <t>Buhtelj 0,04 kg</t>
  </si>
  <si>
    <t>Pereci/vrtanik, 0,07 kg</t>
  </si>
  <si>
    <t>Hot dog štručka, z luknjo 0,10 kg</t>
  </si>
  <si>
    <t>Hot dog štručka, z luknjo 0,07 kg</t>
  </si>
  <si>
    <t xml:space="preserve">Sirova štručka, 0,10 kg </t>
  </si>
  <si>
    <t>Mini sirova štručka, 0,04 kg</t>
  </si>
  <si>
    <t>Mini žemlja 0,04 kg</t>
  </si>
  <si>
    <t>Mini pizza navadna, 0,15 kg</t>
  </si>
  <si>
    <t>Krof 0,08 kg</t>
  </si>
  <si>
    <t>Jabolčni in skutni zavitek 0,13kg</t>
  </si>
  <si>
    <t>Kruh z manj soli, rezani</t>
  </si>
  <si>
    <t>Dobava med 6 in 7. uro.</t>
  </si>
  <si>
    <t>Ješprenj 1/1</t>
  </si>
  <si>
    <t>Kaša prosena 1/1</t>
  </si>
  <si>
    <t>Kaša ajdova 1/1</t>
  </si>
  <si>
    <t>Moka ajdova 1/1</t>
  </si>
  <si>
    <t>Moka koruzna 1/1</t>
  </si>
  <si>
    <t>Zdrob koruzni 1/1</t>
  </si>
  <si>
    <t>Zdrob pšenični 1/1</t>
  </si>
  <si>
    <t>Koruzna polenta</t>
  </si>
  <si>
    <t>Bele drobtine, 1 kg</t>
  </si>
  <si>
    <t>Mlinci, 1 kg</t>
  </si>
  <si>
    <t>Makaroni metuljčki</t>
  </si>
  <si>
    <t>Pisane testenine</t>
  </si>
  <si>
    <t>Ribana kaša</t>
  </si>
  <si>
    <t>Široki rezanci 1/1</t>
  </si>
  <si>
    <t>Pirini svedri</t>
  </si>
  <si>
    <t>Testenine svedri, (kitke) 5/1 kg</t>
  </si>
  <si>
    <t>Špageti, 500 g</t>
  </si>
  <si>
    <t>Špageti, 5/1 kg</t>
  </si>
  <si>
    <t>Rinčice za juho, 1/1</t>
  </si>
  <si>
    <t>Testenine za juho zvezdice, 500 g</t>
  </si>
  <si>
    <t>Pol široki ajdovi rezanci 1 kg</t>
  </si>
  <si>
    <t>Kus kus,5 kg</t>
  </si>
  <si>
    <t>Pira 1kg</t>
  </si>
  <si>
    <t>Leča,  500g</t>
  </si>
  <si>
    <t>Ovseni kosmiči, 500g</t>
  </si>
  <si>
    <t>Pirin zdrob  1 kg</t>
  </si>
  <si>
    <t>Pirina moka 1 kg</t>
  </si>
  <si>
    <t xml:space="preserve">Solata endivija </t>
  </si>
  <si>
    <t>Solata kristalka</t>
  </si>
  <si>
    <t>Radič rdeči</t>
  </si>
  <si>
    <t>Kitajsko zelje</t>
  </si>
  <si>
    <t>Zelje belo</t>
  </si>
  <si>
    <t>Zelje rdeče</t>
  </si>
  <si>
    <t>Paprika rdeča</t>
  </si>
  <si>
    <t>Paprika rumena</t>
  </si>
  <si>
    <t>Paprika zelena</t>
  </si>
  <si>
    <t>Ohrovt</t>
  </si>
  <si>
    <t>Por</t>
  </si>
  <si>
    <t>Zelena gomolj</t>
  </si>
  <si>
    <t>Bučke</t>
  </si>
  <si>
    <t>Cvetača</t>
  </si>
  <si>
    <t>Korenje rinfuza 1/1</t>
  </si>
  <si>
    <t>Šampinjoni sveži</t>
  </si>
  <si>
    <t>Blitva</t>
  </si>
  <si>
    <t>Banane</t>
  </si>
  <si>
    <t>Jabolka  porcijska 150 - 200 g</t>
  </si>
  <si>
    <t>Jabolka zlati delišes</t>
  </si>
  <si>
    <t>Jabolka idared</t>
  </si>
  <si>
    <t>Hruške</t>
  </si>
  <si>
    <t>Pomaranče</t>
  </si>
  <si>
    <t>Mandarine</t>
  </si>
  <si>
    <t>Nektarine</t>
  </si>
  <si>
    <t>Lubenice</t>
  </si>
  <si>
    <t>Melone</t>
  </si>
  <si>
    <t>Kaki vanilija</t>
  </si>
  <si>
    <t>Kivi</t>
  </si>
  <si>
    <t>Limone</t>
  </si>
  <si>
    <t xml:space="preserve">Grozdje belo </t>
  </si>
  <si>
    <t xml:space="preserve">Slive  </t>
  </si>
  <si>
    <t>Rozine 500  g</t>
  </si>
  <si>
    <t>Suhe slive 500 g</t>
  </si>
  <si>
    <t>Krompir 10 kg</t>
  </si>
  <si>
    <t xml:space="preserve">Paradižnik </t>
  </si>
  <si>
    <t>Kumare</t>
  </si>
  <si>
    <t>Pastinak</t>
  </si>
  <si>
    <t>Rukola</t>
  </si>
  <si>
    <t>Motovilec</t>
  </si>
  <si>
    <t>Peteršilj list</t>
  </si>
  <si>
    <t>Peteršilj korenina</t>
  </si>
  <si>
    <t>Stebelna zelena</t>
  </si>
  <si>
    <t>Čebula</t>
  </si>
  <si>
    <t>Drobnjak</t>
  </si>
  <si>
    <t>Fižol beli tetovec 1/1</t>
  </si>
  <si>
    <t>Fižol pisani suhi</t>
  </si>
  <si>
    <t>Klementine</t>
  </si>
  <si>
    <t>Jagode</t>
  </si>
  <si>
    <t>Breskve</t>
  </si>
  <si>
    <t xml:space="preserve">Marelice </t>
  </si>
  <si>
    <t xml:space="preserve">Brokoli </t>
  </si>
  <si>
    <t xml:space="preserve"> SKLOP 7. KONZERVIRANA ZELENJAVA IN SADJE</t>
  </si>
  <si>
    <t>Marmelada mešana, 5kg</t>
  </si>
  <si>
    <t>Marmelada jagoda, 850 g</t>
  </si>
  <si>
    <t>Marmelada marelica, 5kg</t>
  </si>
  <si>
    <t>Gorčica, 700 g</t>
  </si>
  <si>
    <t>Ajvar, 690 g</t>
  </si>
  <si>
    <t>Paradižnikovi pelati 2,5 kg</t>
  </si>
  <si>
    <t>Pelati, 800g</t>
  </si>
  <si>
    <t>Kompot mešani, 2650 g</t>
  </si>
  <si>
    <t>Kompot višnja, 4 kg</t>
  </si>
  <si>
    <t xml:space="preserve">Vložene kumarice, 4000 g </t>
  </si>
  <si>
    <t>Vložena rdeča pesa, 4000 g</t>
  </si>
  <si>
    <t>Vložena rdeča pesa 800g</t>
  </si>
  <si>
    <t>Koruza v konzervi, 340 g</t>
  </si>
  <si>
    <t>Fižol v konzervi, 4,1 kg</t>
  </si>
  <si>
    <t>Kisle kumarice 800g</t>
  </si>
  <si>
    <t>Hren vložen, 800 g</t>
  </si>
  <si>
    <t>Paprika fileti 4kg</t>
  </si>
  <si>
    <t>Mešana solata 4kg</t>
  </si>
  <si>
    <t>Čičerika v konzervi, 300 g</t>
  </si>
  <si>
    <t>Koruza 2650 g</t>
  </si>
  <si>
    <t>Jagodni kompot 2650 g</t>
  </si>
  <si>
    <t>Vloženi korenček rezanci 1/1</t>
  </si>
  <si>
    <t>Čičerika 2500 g</t>
  </si>
  <si>
    <t>Džuveč 4,2 kg</t>
  </si>
  <si>
    <t>Grah vloženi 1/1</t>
  </si>
  <si>
    <t>Korenje ribano (vloženo) 2650 g</t>
  </si>
  <si>
    <t xml:space="preserve"> SKLOP 8. ZAMRZNJENA ZELENJAVA</t>
  </si>
  <si>
    <t>Zamrznjena zelenjava mešana, 2,5 kg</t>
  </si>
  <si>
    <t>Zamrznjeno korenje kocke, 2,5 kg</t>
  </si>
  <si>
    <t>Zamrznjeno korenje kolobar, 2,5 kg</t>
  </si>
  <si>
    <t>Zamrznjeno baby korenje, 2,5 kg</t>
  </si>
  <si>
    <t>Zamrznjena cvetača, 2,5 kg</t>
  </si>
  <si>
    <t>Zamrznjeni grah, 2,5 kg</t>
  </si>
  <si>
    <t>Zamrznjeni grah in korenje, 2,5 kg</t>
  </si>
  <si>
    <t>Zamrznjena špinača pasirana, 2,5 kg</t>
  </si>
  <si>
    <t>Zamrznjen brokoli, 2,5 kg</t>
  </si>
  <si>
    <t>Zamrznjena mineštra, mix 2,5kg</t>
  </si>
  <si>
    <t>Krompirjevi svaljki, 2 kg</t>
  </si>
  <si>
    <t>Skutni štruklji (minimalno 20% nadeva)</t>
  </si>
  <si>
    <t>Žitni polpeti</t>
  </si>
  <si>
    <t>Kruhovi cmoki</t>
  </si>
  <si>
    <t>Tortelini s sirnim nadevom</t>
  </si>
  <si>
    <t>Svaljki s skuto, 2 kg</t>
  </si>
  <si>
    <t>Testo za zavitek, 50 dag</t>
  </si>
  <si>
    <t>Testo za zavitek</t>
  </si>
  <si>
    <t>Tortelini s špinačnim nadevom</t>
  </si>
  <si>
    <t>Zdrobovi cmoki, 2 kg</t>
  </si>
  <si>
    <t>Listnato testo 1/1</t>
  </si>
  <si>
    <t>Cmoki sadni (marelica, jagoda, borovnic) iz krompirjevega testa 2 kg</t>
  </si>
  <si>
    <t>Burek skutni 0,13 kg</t>
  </si>
  <si>
    <t>Izdelek iz listnatega testa s čokoladnim nadevom, 10 dag</t>
  </si>
  <si>
    <t>Izdelek iz listnatega s čokoladno lešnikovim nadevom, 10 dag</t>
  </si>
  <si>
    <t>Oslič file brez kosti (3x7 kg)</t>
  </si>
  <si>
    <t>Som file brez kosti 1/1</t>
  </si>
  <si>
    <t>Postrv file 1/1</t>
  </si>
  <si>
    <t>File orade 1/1</t>
  </si>
  <si>
    <t>Ribje palčke panirane 1/1</t>
  </si>
  <si>
    <t>Maline, celi plodovi 2,5 kg</t>
  </si>
  <si>
    <t>Jagode, celi plodovi  2,5 kg</t>
  </si>
  <si>
    <t>Gozdni sadeži 1/1</t>
  </si>
  <si>
    <t>Sladkor trsni rjavi</t>
  </si>
  <si>
    <t>Olje sončnično</t>
  </si>
  <si>
    <t>Čokoladni namaz Nutela 1 kg</t>
  </si>
  <si>
    <t>Kakav kot Benko,  850 g</t>
  </si>
  <si>
    <t>Mešanica začimb kot Začinka, 1 kg</t>
  </si>
  <si>
    <t>Ketchup blagi, brez konzervansov 1 kg</t>
  </si>
  <si>
    <t>Majoneza, 630 g</t>
  </si>
  <si>
    <t>Jetrna pašteta 800g</t>
  </si>
  <si>
    <t>Tunina pašteta, 30 g</t>
  </si>
  <si>
    <t>Čajna pašteta, 30 g</t>
  </si>
  <si>
    <t>Ribe tuna v konzervi 120 g, kosi tune (min 65%) v oljčnem olju,brez konzervansov</t>
  </si>
  <si>
    <t>Ribe tuna v konzervi 1730 g, kosi tune (min 65%) v oljčnem olju,brez konzervansov</t>
  </si>
  <si>
    <t>Voda brez okusa, 0,5 l</t>
  </si>
  <si>
    <t>Voda brez okusa, 1,5 l</t>
  </si>
  <si>
    <t>Sirup malina, 5/1</t>
  </si>
  <si>
    <t>Nektar jabolko  0,2 I</t>
  </si>
  <si>
    <t>Cedevita oranža, limona</t>
  </si>
  <si>
    <t>Sok jabolko 100%</t>
  </si>
  <si>
    <t>Koruzni kosmiči, 2,5kg</t>
  </si>
  <si>
    <t>Muesli</t>
  </si>
  <si>
    <t>Keksi masleni, 200 g</t>
  </si>
  <si>
    <t xml:space="preserve">Keksi masleni polnozrnati </t>
  </si>
  <si>
    <t>Baby piškoti, 400 g</t>
  </si>
  <si>
    <t>Bonboni sadni kot Softi*</t>
  </si>
  <si>
    <t>Vanilni sladkor, 10 g</t>
  </si>
  <si>
    <t>Pecilni prašek, 10 g</t>
  </si>
  <si>
    <t>Puding v prahu vanilija, 1 kg</t>
  </si>
  <si>
    <t>Puding v prahu čokolada, 1 kg</t>
  </si>
  <si>
    <t>Gustin, (koruzni škrob) 200 g</t>
  </si>
  <si>
    <t>Muškatni orešček, 34 g</t>
  </si>
  <si>
    <t>Kumina mleta, 34 g</t>
  </si>
  <si>
    <t>Paprika mleta sladka, 1 kg</t>
  </si>
  <si>
    <t>Mak mleti, 500 g</t>
  </si>
  <si>
    <t>Orehi mleti, 500 g</t>
  </si>
  <si>
    <t>Čokolada za kuhanje, 200 g</t>
  </si>
  <si>
    <t>Čokolada v prahu, 500 g</t>
  </si>
  <si>
    <t>Sladoled kornet, 66 g</t>
  </si>
  <si>
    <t>Napolitanke čokoladne 1 kg</t>
  </si>
  <si>
    <t>Kokosova moka 500 g</t>
  </si>
  <si>
    <t>Vloženi sušeni paradižnik 200 g</t>
  </si>
  <si>
    <t>Soda bikarbona 500 g</t>
  </si>
  <si>
    <t>Citronka 500 g</t>
  </si>
  <si>
    <t>Kvas sveži, 40 g</t>
  </si>
  <si>
    <t>Riževo mleko 0,2 l</t>
  </si>
  <si>
    <t>Gelatina fix, v prahu, 30 g</t>
  </si>
  <si>
    <t>Kava Barcaffe 100 g</t>
  </si>
  <si>
    <t>Olje olivno 1 l</t>
  </si>
  <si>
    <t>Eko mleko 3,5% m.m. 150 g</t>
  </si>
  <si>
    <t>Eko beli sir v slanici 1kg</t>
  </si>
  <si>
    <t>Eko jogurt probiotični 3,5 % m.m. sadni 150g</t>
  </si>
  <si>
    <t>Eko kefir 3,5% m.m sadni, različni okusi 150g</t>
  </si>
  <si>
    <t>Eko kisla smetana 220 g</t>
  </si>
  <si>
    <t xml:space="preserve">Eko mleko 10/1 </t>
  </si>
  <si>
    <t>Eko skuta nepasirana 1 kg</t>
  </si>
  <si>
    <t>Eko ajdova moka</t>
  </si>
  <si>
    <t>Eko kaša ajdova</t>
  </si>
  <si>
    <t>Eko prosena kaša</t>
  </si>
  <si>
    <t>Eko pšenična moka T1100</t>
  </si>
  <si>
    <t>Eko ješprenj</t>
  </si>
  <si>
    <t>Eko ovseni kosmiči</t>
  </si>
  <si>
    <t>Eko pira</t>
  </si>
  <si>
    <t>Eko pirin zdrob</t>
  </si>
  <si>
    <t>Eko pirina moka</t>
  </si>
  <si>
    <t>Eko polnozrnati špageti</t>
  </si>
  <si>
    <t>Eko riž, rjavi, nebrušen dolgozrnat</t>
  </si>
  <si>
    <t>Eko sadni muesli 50 g</t>
  </si>
  <si>
    <t>Eko testenine</t>
  </si>
  <si>
    <t xml:space="preserve">Eko pirin kruh, rezan in pakiran </t>
  </si>
  <si>
    <t xml:space="preserve">Eko ovseni mešani kruh, rezan, pakiran </t>
  </si>
  <si>
    <t>Eko koruzni kruh, rezan, pakiran</t>
  </si>
  <si>
    <t>Eko ajdov kruh, rezan, pakiran</t>
  </si>
  <si>
    <t>Eko pšenični polbeli kruh, rezan, pakiran</t>
  </si>
  <si>
    <t>Eko ovsena bombeta, štručka, rezana 80g</t>
  </si>
  <si>
    <t>Eko pirina bombeta, štručka, rezana 80g</t>
  </si>
  <si>
    <t>Eko pšenična bombeta, štručka, rezana 80 g</t>
  </si>
  <si>
    <t>Eko jabolčni sok 100% 0,2 l</t>
  </si>
  <si>
    <t>Eko jabolčni sok 100% 1l</t>
  </si>
  <si>
    <t>Kuhan pršut 1kg</t>
  </si>
  <si>
    <t>Prekajena šunka narezana</t>
  </si>
  <si>
    <t>Junčje stegno - zrezki do 100 g, I.kat.</t>
  </si>
  <si>
    <t>Grški tip jogurta, sadni 170 g</t>
  </si>
  <si>
    <t xml:space="preserve">Piščančje meso, trakci </t>
  </si>
  <si>
    <t>Večzrnati rogljiček (iz polnozrnate pščenične moke, lahko vsebuje do 20% drugih mok) 0,08 kg</t>
  </si>
  <si>
    <t xml:space="preserve">Domači delani kruh </t>
  </si>
  <si>
    <t>Vložena pesa rezanci 4000 g</t>
  </si>
  <si>
    <t>Izdelek iz listnatega z orehov.nadev. 10 dag</t>
  </si>
  <si>
    <t>Čaj filter vrečka 40 g (40/1) kamilica, meta,</t>
  </si>
  <si>
    <t>Balzamični kis Mondena, 0,5 l</t>
  </si>
  <si>
    <t xml:space="preserve">Ribe skuša v oljčnem olju,easy-open odpir110 g </t>
  </si>
  <si>
    <t>Očiščeni krompir 10 kg (vakumski)</t>
  </si>
  <si>
    <t>Čebula očiščena 3/1</t>
  </si>
  <si>
    <t>Napolitanke kot Kraš, 1kg</t>
  </si>
  <si>
    <t xml:space="preserve">Sir livada 150g, rezani </t>
  </si>
  <si>
    <t>Mlečni puding, 125 g</t>
  </si>
  <si>
    <t>Sir brez laktoze, 150 g</t>
  </si>
  <si>
    <t>Navadni pinjenec, 0,5 m.m., 220 g</t>
  </si>
  <si>
    <t>Moka ostra 1/1</t>
  </si>
  <si>
    <t>Moka gladka 1/1</t>
  </si>
  <si>
    <t>Polžki 1/1 kg</t>
  </si>
  <si>
    <t>Peresniki, 1/1kg</t>
  </si>
  <si>
    <t>Jušni rezanci, tanki - ozki (20 % jajc, vsebnost vode 13%)</t>
  </si>
  <si>
    <t>Solata ledenka</t>
  </si>
  <si>
    <t>Hokaido buče</t>
  </si>
  <si>
    <t>Jabolčni krhlji brez lupine 1 kg</t>
  </si>
  <si>
    <t>Gobe v slanici, rezane, 800 g</t>
  </si>
  <si>
    <t>Leča vložena 2500 g</t>
  </si>
  <si>
    <t>Zamrznjeni stročji fižol, 2,5kg</t>
  </si>
  <si>
    <t>Mehiški mix, 2,5kg</t>
  </si>
  <si>
    <t>Ratatouille mix, 2,5kg</t>
  </si>
  <si>
    <t>Zamrznjene gobe narezane, šampijoni, 2,5kg</t>
  </si>
  <si>
    <t>Zamrznjeni gozdni sadeži, 2,5kg</t>
  </si>
  <si>
    <t>Zamrznjene jagode, 2,5kg</t>
  </si>
  <si>
    <t>Kaneloni (šunka sir ali s pišč. mes. ali sirovi 100g)</t>
  </si>
  <si>
    <t>File škarpene 1/1</t>
  </si>
  <si>
    <t>File lososa 1/1</t>
  </si>
  <si>
    <t>Paniran file osliča</t>
  </si>
  <si>
    <t>Riž  okroglozrnati,, vsebnost vode pod 14,5%, (pakirano po 5 kg)</t>
  </si>
  <si>
    <t>Riž za prilogo, parboild dolgozrnati, brušeni (pakirano po 5kg)</t>
  </si>
  <si>
    <t>Pražena čebula suha, 1 kg</t>
  </si>
  <si>
    <t>Jušna zelenjava suha, 1 kg</t>
  </si>
  <si>
    <t>Juha gobova, 1 kg KNOR</t>
  </si>
  <si>
    <t>Sirup pomaranča, 5/1 l</t>
  </si>
  <si>
    <t xml:space="preserve">Čaj sadni, 1 kg </t>
  </si>
  <si>
    <t>Čaj zeliščni 1 kg</t>
  </si>
  <si>
    <t>Čokolino, 2/1 kg</t>
  </si>
  <si>
    <t>Mlečna rezina, 30 g</t>
  </si>
  <si>
    <t>Sladoled mlečna lučka, 52 g</t>
  </si>
  <si>
    <t>Riževo mleko 1 l</t>
  </si>
  <si>
    <t>Ovseno mleko 1 l</t>
  </si>
  <si>
    <t>Dietna margarina 250 g</t>
  </si>
  <si>
    <t>Mleti poper 100 g</t>
  </si>
  <si>
    <t>Sladoled 2,5 l</t>
  </si>
  <si>
    <t>Paradižnikov pire 500 g</t>
  </si>
  <si>
    <t>Sojin puding 60 g</t>
  </si>
  <si>
    <t>Testo za lazanjo 5 kg</t>
  </si>
  <si>
    <t>Dietni svaljki (brez jajc in mleka)  1kg</t>
  </si>
  <si>
    <t>Kapre 200 g</t>
  </si>
  <si>
    <t>Sadno žitna ploščica 30 g</t>
  </si>
  <si>
    <t>Poletni mix (cvetača, brokoli, korenček), 2,5 kg</t>
  </si>
  <si>
    <t>Česen grobo mleti 750g</t>
  </si>
  <si>
    <t xml:space="preserve">kom </t>
  </si>
  <si>
    <t>Testenine brez jajc 250g</t>
  </si>
  <si>
    <t>Origano 30g</t>
  </si>
  <si>
    <t>Poper v zrnju 200g</t>
  </si>
  <si>
    <t>Lovorjev list 100g</t>
  </si>
  <si>
    <t>Bazilika 135dag</t>
  </si>
  <si>
    <t>Timijan 100g</t>
  </si>
  <si>
    <t>Drobnjak 135dag</t>
  </si>
  <si>
    <t>Šatraj 135dag</t>
  </si>
  <si>
    <t>Marelična marmelada 20g</t>
  </si>
  <si>
    <t>Marmelada za sladkorno dieto 20g</t>
  </si>
  <si>
    <t>Keksi brez jajc 10dag</t>
  </si>
  <si>
    <t>Basmati riž</t>
  </si>
  <si>
    <t>Piščančja hrenovka</t>
  </si>
  <si>
    <t>Parmezan ribani 10g</t>
  </si>
  <si>
    <t>Rdeče grozdje</t>
  </si>
  <si>
    <t>Rdeča čebula</t>
  </si>
  <si>
    <t>Kislo zelje</t>
  </si>
  <si>
    <t>Kisla repa</t>
  </si>
  <si>
    <t>Svinjske mesnate kosti</t>
  </si>
  <si>
    <t>DOŠ Genterovci</t>
  </si>
  <si>
    <t>Šolska ulica 2</t>
  </si>
  <si>
    <t>9223 Dobrovnik</t>
  </si>
  <si>
    <t>Šolska ulica  2</t>
  </si>
  <si>
    <t>Smetana kisla 20 % m. m.,  400 g</t>
  </si>
  <si>
    <t>Puding brez laktoze 125 g</t>
  </si>
  <si>
    <t xml:space="preserve">Krvavica </t>
  </si>
  <si>
    <t>Sveže goveje stegno, mlada govedina b.k., I. kategorija, zrezki, 100 g</t>
  </si>
  <si>
    <t>goveje kosti-mesnate</t>
  </si>
  <si>
    <t>Svinjsko pleče</t>
  </si>
  <si>
    <t>pleskavice za hamburger 100 g- slovenskega izvora</t>
  </si>
  <si>
    <t>Stročji fižol</t>
  </si>
  <si>
    <t>Ananas</t>
  </si>
  <si>
    <t>Sladkor kristal 1/1</t>
  </si>
  <si>
    <t>Sol , morska mleta 1 /1</t>
  </si>
  <si>
    <t>Sladkor v prahu 1/1</t>
  </si>
  <si>
    <t>Olje bučno</t>
  </si>
  <si>
    <t xml:space="preserve"> gorčica 510 g</t>
  </si>
  <si>
    <t>hren 150 g</t>
  </si>
  <si>
    <t>Kis jabolčni  1/1</t>
  </si>
  <si>
    <t>Kakav v prahu, 800 g</t>
  </si>
  <si>
    <t xml:space="preserve">mešanica začimb (kot vegeta) 1/1 </t>
  </si>
  <si>
    <t>sadni sirup 5/1, različni okusi</t>
  </si>
  <si>
    <t>mesni namaz (doručak) 140 g</t>
  </si>
  <si>
    <t>tuna v konzervi 1000 g</t>
  </si>
  <si>
    <t>cimet mleti 35 g</t>
  </si>
  <si>
    <t>Voda gazirana Radenska</t>
  </si>
  <si>
    <t>prosena kaša 1/1</t>
  </si>
  <si>
    <t>ajdova kaša 1/1</t>
  </si>
  <si>
    <t>polenta 1/1</t>
  </si>
  <si>
    <t>Becel Pro aktiv 259 g</t>
  </si>
  <si>
    <t>česen granulat</t>
  </si>
  <si>
    <t>peteršilj suhi</t>
  </si>
  <si>
    <t xml:space="preserve">smetana rastlinska za stepanje </t>
  </si>
  <si>
    <t>sojin  mleko 0,2 l</t>
  </si>
  <si>
    <t>kvas sveži Fala 42 g</t>
  </si>
  <si>
    <t>IZLOČENI</t>
  </si>
  <si>
    <t>SKLOP</t>
  </si>
  <si>
    <t>Zap.</t>
  </si>
  <si>
    <t>Opis:</t>
  </si>
  <si>
    <t>Enota</t>
  </si>
  <si>
    <t xml:space="preserve">Okvirna </t>
  </si>
  <si>
    <t>shema</t>
  </si>
  <si>
    <t xml:space="preserve">Cena na </t>
  </si>
  <si>
    <t>Stopnja</t>
  </si>
  <si>
    <t>Cena na</t>
  </si>
  <si>
    <t xml:space="preserve">Vrednost </t>
  </si>
  <si>
    <t xml:space="preserve">št. </t>
  </si>
  <si>
    <t>količina</t>
  </si>
  <si>
    <t>kakovosti</t>
  </si>
  <si>
    <t>enoto</t>
  </si>
  <si>
    <t>skupaj</t>
  </si>
  <si>
    <t>brez DDV</t>
  </si>
  <si>
    <t>z DDV</t>
  </si>
  <si>
    <t>Kislo zelje kmetija Lonec</t>
  </si>
  <si>
    <t>Kis kmetija Čarička</t>
  </si>
  <si>
    <t>krompir  kmetija Žižek</t>
  </si>
  <si>
    <t>šparglji kmetija Radikon</t>
  </si>
  <si>
    <t>kolerabi kmetija Radikon</t>
  </si>
  <si>
    <t>ohrovt kmetija Radikon</t>
  </si>
  <si>
    <t>korenček kmetija Radikon</t>
  </si>
  <si>
    <t>solata endivija kmetija Radikon</t>
  </si>
  <si>
    <t>blitva kmetija Radikon</t>
  </si>
  <si>
    <t>med čebelarstvo Časar</t>
  </si>
  <si>
    <t>Naročnik</t>
  </si>
  <si>
    <t xml:space="preserve">DOŠ </t>
  </si>
  <si>
    <t>Genterovci</t>
  </si>
  <si>
    <t>Šolska u.2</t>
  </si>
  <si>
    <t>Dobrovnik</t>
  </si>
  <si>
    <t>15.</t>
  </si>
  <si>
    <t>SKLOP 6. ŽITA, MLEVSKI IZDELKI IN TESTENINE</t>
  </si>
  <si>
    <t>SKLOP 4: KRUH</t>
  </si>
  <si>
    <t xml:space="preserve"> SKLOP 10. ZAMRZNJENI IZDELKI IZ TESTA (IN DRUGO BLAGO)</t>
  </si>
  <si>
    <t xml:space="preserve"> SKLOP 12. SPLOŠNO PREHRAMBENO BLAGO</t>
  </si>
  <si>
    <t>SKLOP 14. SVEŽA ZELENJAVA IN SADJE</t>
  </si>
  <si>
    <t xml:space="preserve"> SKLOP 15. EKO MLEČNI IZDELKI</t>
  </si>
  <si>
    <t xml:space="preserve"> SKLOP 17. EKO MLEVSKI IZDELKI</t>
  </si>
  <si>
    <t xml:space="preserve"> SKLOP 18. EKO KRUH IN PEKOVSKI IZDELKI</t>
  </si>
  <si>
    <t xml:space="preserve"> SKLOP 21. EKO SOKOVI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</si>
</sst>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  <charset val="238"/>
    </font>
    <font>
      <sz val="9"/>
      <name val="Tahoma"/>
      <family val="2"/>
      <charset val="238"/>
    </font>
    <font>
      <b/>
      <sz val="11"/>
      <color indexed="8"/>
      <name val="Calibri"/>
      <family val="2"/>
      <charset val="238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 CE"/>
    </font>
    <font>
      <sz val="12"/>
      <name val="Calibri"/>
      <family val="2"/>
      <scheme val="minor"/>
    </font>
    <font>
      <sz val="10"/>
      <color theme="1"/>
      <name val="Arial"/>
      <family val="2"/>
      <charset val="238"/>
    </font>
    <font>
      <sz val="12"/>
      <color rgb="FFFF0000"/>
      <name val="Calibri"/>
      <family val="2"/>
      <scheme val="minor"/>
    </font>
    <font>
      <sz val="9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106">
    <xf numFmtId="0" fontId="0" fillId="0" borderId="0"/>
    <xf numFmtId="0" fontId="2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3" fontId="5" fillId="0" borderId="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0" xfId="0" applyFont="1"/>
    <xf numFmtId="0" fontId="0" fillId="0" borderId="1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2" fillId="0" borderId="12" xfId="2" applyFont="1" applyBorder="1" applyAlignment="1">
      <alignment horizontal="left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left" vertical="center" wrapText="1"/>
    </xf>
    <xf numFmtId="0" fontId="3" fillId="0" borderId="11" xfId="2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3" fillId="0" borderId="5" xfId="2" applyBorder="1" applyAlignment="1">
      <alignment horizontal="center" vertical="center" wrapText="1"/>
    </xf>
    <xf numFmtId="0" fontId="11" fillId="0" borderId="1" xfId="0" applyFont="1" applyBorder="1"/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2" fillId="0" borderId="16" xfId="0" applyFont="1" applyBorder="1"/>
    <xf numFmtId="0" fontId="2" fillId="0" borderId="16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0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1" fontId="0" fillId="0" borderId="10" xfId="0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1" fontId="0" fillId="0" borderId="10" xfId="0" applyNumberFormat="1" applyBorder="1" applyAlignment="1">
      <alignment horizontal="center" vertical="center" wrapText="1"/>
    </xf>
    <xf numFmtId="1" fontId="10" fillId="0" borderId="10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17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/>
    <xf numFmtId="0" fontId="1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/>
    </xf>
    <xf numFmtId="0" fontId="10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5" xfId="0" applyFont="1" applyBorder="1"/>
    <xf numFmtId="0" fontId="10" fillId="0" borderId="3" xfId="0" applyFont="1" applyBorder="1"/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0" fillId="0" borderId="3" xfId="0" applyBorder="1"/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164" fontId="0" fillId="0" borderId="22" xfId="0" applyNumberFormat="1" applyBorder="1"/>
    <xf numFmtId="164" fontId="0" fillId="0" borderId="21" xfId="0" applyNumberFormat="1" applyBorder="1"/>
    <xf numFmtId="164" fontId="0" fillId="0" borderId="23" xfId="0" applyNumberFormat="1" applyBorder="1"/>
    <xf numFmtId="0" fontId="0" fillId="0" borderId="24" xfId="0" applyBorder="1"/>
    <xf numFmtId="0" fontId="0" fillId="0" borderId="15" xfId="0" applyBorder="1"/>
    <xf numFmtId="164" fontId="0" fillId="0" borderId="0" xfId="0" applyNumberFormat="1"/>
    <xf numFmtId="164" fontId="0" fillId="0" borderId="15" xfId="0" applyNumberFormat="1" applyBorder="1"/>
    <xf numFmtId="164" fontId="0" fillId="0" borderId="25" xfId="0" applyNumberFormat="1" applyBorder="1"/>
    <xf numFmtId="164" fontId="0" fillId="0" borderId="1" xfId="0" applyNumberFormat="1" applyBorder="1"/>
    <xf numFmtId="0" fontId="0" fillId="0" borderId="26" xfId="0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06">
    <cellStyle name="Hiperpovezava" xfId="4" builtinId="8" hidden="1"/>
    <cellStyle name="Hiperpovezava" xfId="6" builtinId="8" hidden="1"/>
    <cellStyle name="Hiperpovezava" xfId="8" builtinId="8" hidden="1"/>
    <cellStyle name="Hiperpovezava" xfId="10" builtinId="8" hidden="1"/>
    <cellStyle name="Hiperpovezava" xfId="12" builtinId="8" hidden="1"/>
    <cellStyle name="Hiperpovezava" xfId="14" builtinId="8" hidden="1"/>
    <cellStyle name="Hiperpovezava" xfId="16" builtinId="8" hidden="1"/>
    <cellStyle name="Hiperpovezava" xfId="18" builtinId="8" hidden="1"/>
    <cellStyle name="Hiperpovezava" xfId="20" builtinId="8" hidden="1"/>
    <cellStyle name="Hiperpovezava" xfId="22" builtinId="8" hidden="1"/>
    <cellStyle name="Hiperpovezava" xfId="24" builtinId="8" hidden="1"/>
    <cellStyle name="Hiperpovezava" xfId="26" builtinId="8" hidden="1"/>
    <cellStyle name="Hiperpovezava" xfId="28" builtinId="8" hidden="1"/>
    <cellStyle name="Hiperpovezava" xfId="30" builtinId="8" hidden="1"/>
    <cellStyle name="Hiperpovezava" xfId="32" builtinId="8" hidden="1"/>
    <cellStyle name="Hiperpovezava" xfId="34" builtinId="8" hidden="1"/>
    <cellStyle name="Hiperpovezava" xfId="36" builtinId="8" hidden="1"/>
    <cellStyle name="Hiperpovezava" xfId="38" builtinId="8" hidden="1"/>
    <cellStyle name="Hiperpovezava" xfId="40" builtinId="8" hidden="1"/>
    <cellStyle name="Hiperpovezava" xfId="42" builtinId="8" hidden="1"/>
    <cellStyle name="Hiperpovezava" xfId="44" builtinId="8" hidden="1"/>
    <cellStyle name="Hiperpovezava" xfId="46" builtinId="8" hidden="1"/>
    <cellStyle name="Hiperpovezava" xfId="48" builtinId="8" hidden="1"/>
    <cellStyle name="Hiperpovezava" xfId="50" builtinId="8" hidden="1"/>
    <cellStyle name="Hiperpovezava" xfId="52" builtinId="8" hidden="1"/>
    <cellStyle name="Hiperpovezava" xfId="54" builtinId="8" hidden="1"/>
    <cellStyle name="Hiperpovezava" xfId="56" builtinId="8" hidden="1"/>
    <cellStyle name="Hiperpovezava" xfId="58" builtinId="8" hidden="1"/>
    <cellStyle name="Hiperpovezava" xfId="60" builtinId="8" hidden="1"/>
    <cellStyle name="Hiperpovezava" xfId="62" builtinId="8" hidden="1"/>
    <cellStyle name="Hiperpovezava" xfId="64" builtinId="8" hidden="1"/>
    <cellStyle name="Hiperpovezava" xfId="66" builtinId="8" hidden="1"/>
    <cellStyle name="Hiperpovezava" xfId="68" builtinId="8" hidden="1"/>
    <cellStyle name="Hiperpovezava" xfId="70" builtinId="8" hidden="1"/>
    <cellStyle name="Hiperpovezava" xfId="72" builtinId="8" hidden="1"/>
    <cellStyle name="Hiperpovezava" xfId="74" builtinId="8" hidden="1"/>
    <cellStyle name="Hiperpovezava" xfId="76" builtinId="8" hidden="1"/>
    <cellStyle name="Hiperpovezava" xfId="78" builtinId="8" hidden="1"/>
    <cellStyle name="Hiperpovezava" xfId="80" builtinId="8" hidden="1"/>
    <cellStyle name="Hiperpovezava" xfId="82" builtinId="8" hidden="1"/>
    <cellStyle name="Hiperpovezava" xfId="84" builtinId="8" hidden="1"/>
    <cellStyle name="Hiperpovezava" xfId="86" builtinId="8" hidden="1"/>
    <cellStyle name="Hiperpovezava" xfId="88" builtinId="8" hidden="1"/>
    <cellStyle name="Hiperpovezava" xfId="90" builtinId="8" hidden="1"/>
    <cellStyle name="Hiperpovezava" xfId="92" builtinId="8" hidden="1"/>
    <cellStyle name="Hiperpovezava" xfId="94" builtinId="8" hidden="1"/>
    <cellStyle name="Hiperpovezava" xfId="96" builtinId="8" hidden="1"/>
    <cellStyle name="Hiperpovezava" xfId="98" builtinId="8" hidden="1"/>
    <cellStyle name="Hiperpovezava" xfId="100" builtinId="8" hidden="1"/>
    <cellStyle name="Hiperpovezava" xfId="102" builtinId="8" hidden="1"/>
    <cellStyle name="Hiperpovezava" xfId="104" builtinId="8" hidden="1"/>
    <cellStyle name="Navadno" xfId="0" builtinId="0"/>
    <cellStyle name="Navadno 2" xfId="2" xr:uid="{00000000-0005-0000-0000-000034000000}"/>
    <cellStyle name="Navadno 3" xfId="1" xr:uid="{00000000-0005-0000-0000-000035000000}"/>
    <cellStyle name="Normal 2 2" xfId="3" xr:uid="{00000000-0005-0000-0000-000036000000}"/>
    <cellStyle name="Obiskana hiperpovezava" xfId="5" builtinId="9" hidden="1"/>
    <cellStyle name="Obiskana hiperpovezava" xfId="7" builtinId="9" hidden="1"/>
    <cellStyle name="Obiskana hiperpovezava" xfId="9" builtinId="9" hidden="1"/>
    <cellStyle name="Obiskana hiperpovezava" xfId="11" builtinId="9" hidden="1"/>
    <cellStyle name="Obiskana hiperpovezava" xfId="13" builtinId="9" hidden="1"/>
    <cellStyle name="Obiskana hiperpovezava" xfId="15" builtinId="9" hidden="1"/>
    <cellStyle name="Obiskana hiperpovezava" xfId="17" builtinId="9" hidden="1"/>
    <cellStyle name="Obiskana hiperpovezava" xfId="19" builtinId="9" hidden="1"/>
    <cellStyle name="Obiskana hiperpovezava" xfId="21" builtinId="9" hidden="1"/>
    <cellStyle name="Obiskana hiperpovezava" xfId="23" builtinId="9" hidden="1"/>
    <cellStyle name="Obiskana hiperpovezava" xfId="25" builtinId="9" hidden="1"/>
    <cellStyle name="Obiskana hiperpovezava" xfId="27" builtinId="9" hidden="1"/>
    <cellStyle name="Obiskana hiperpovezava" xfId="29" builtinId="9" hidden="1"/>
    <cellStyle name="Obiskana hiperpovezava" xfId="31" builtinId="9" hidden="1"/>
    <cellStyle name="Obiskana hiperpovezava" xfId="33" builtinId="9" hidden="1"/>
    <cellStyle name="Obiskana hiperpovezava" xfId="35" builtinId="9" hidden="1"/>
    <cellStyle name="Obiskana hiperpovezava" xfId="37" builtinId="9" hidden="1"/>
    <cellStyle name="Obiskana hiperpovezava" xfId="39" builtinId="9" hidden="1"/>
    <cellStyle name="Obiskana hiperpovezava" xfId="41" builtinId="9" hidden="1"/>
    <cellStyle name="Obiskana hiperpovezava" xfId="43" builtinId="9" hidden="1"/>
    <cellStyle name="Obiskana hiperpovezava" xfId="45" builtinId="9" hidden="1"/>
    <cellStyle name="Obiskana hiperpovezava" xfId="47" builtinId="9" hidden="1"/>
    <cellStyle name="Obiskana hiperpovezava" xfId="49" builtinId="9" hidden="1"/>
    <cellStyle name="Obiskana hiperpovezava" xfId="51" builtinId="9" hidden="1"/>
    <cellStyle name="Obiskana hiperpovezava" xfId="53" builtinId="9" hidden="1"/>
    <cellStyle name="Obiskana hiperpovezava" xfId="55" builtinId="9" hidden="1"/>
    <cellStyle name="Obiskana hiperpovezava" xfId="57" builtinId="9" hidden="1"/>
    <cellStyle name="Obiskana hiperpovezava" xfId="59" builtinId="9" hidden="1"/>
    <cellStyle name="Obiskana hiperpovezava" xfId="61" builtinId="9" hidden="1"/>
    <cellStyle name="Obiskana hiperpovezava" xfId="63" builtinId="9" hidden="1"/>
    <cellStyle name="Obiskana hiperpovezava" xfId="65" builtinId="9" hidden="1"/>
    <cellStyle name="Obiskana hiperpovezava" xfId="67" builtinId="9" hidden="1"/>
    <cellStyle name="Obiskana hiperpovezava" xfId="69" builtinId="9" hidden="1"/>
    <cellStyle name="Obiskana hiperpovezava" xfId="71" builtinId="9" hidden="1"/>
    <cellStyle name="Obiskana hiperpovezava" xfId="73" builtinId="9" hidden="1"/>
    <cellStyle name="Obiskana hiperpovezava" xfId="75" builtinId="9" hidden="1"/>
    <cellStyle name="Obiskana hiperpovezava" xfId="77" builtinId="9" hidden="1"/>
    <cellStyle name="Obiskana hiperpovezava" xfId="79" builtinId="9" hidden="1"/>
    <cellStyle name="Obiskana hiperpovezava" xfId="81" builtinId="9" hidden="1"/>
    <cellStyle name="Obiskana hiperpovezava" xfId="83" builtinId="9" hidden="1"/>
    <cellStyle name="Obiskana hiperpovezava" xfId="85" builtinId="9" hidden="1"/>
    <cellStyle name="Obiskana hiperpovezava" xfId="87" builtinId="9" hidden="1"/>
    <cellStyle name="Obiskana hiperpovezava" xfId="89" builtinId="9" hidden="1"/>
    <cellStyle name="Obiskana hiperpovezava" xfId="91" builtinId="9" hidden="1"/>
    <cellStyle name="Obiskana hiperpovezava" xfId="93" builtinId="9" hidden="1"/>
    <cellStyle name="Obiskana hiperpovezava" xfId="95" builtinId="9" hidden="1"/>
    <cellStyle name="Obiskana hiperpovezava" xfId="97" builtinId="9" hidden="1"/>
    <cellStyle name="Obiskana hiperpovezava" xfId="99" builtinId="9" hidden="1"/>
    <cellStyle name="Obiskana hiperpovezava" xfId="101" builtinId="9" hidden="1"/>
    <cellStyle name="Obiskana hiperpovezava" xfId="103" builtinId="9" hidden="1"/>
    <cellStyle name="Obiskana hiperpovezava" xfId="105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"/>
  <sheetViews>
    <sheetView tabSelected="1" topLeftCell="B1" workbookViewId="0">
      <selection activeCell="D30" sqref="D30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9" t="s">
        <v>413</v>
      </c>
    </row>
    <row r="3" spans="1:12" x14ac:dyDescent="0.25">
      <c r="B3" s="29" t="s">
        <v>414</v>
      </c>
    </row>
    <row r="4" spans="1:12" x14ac:dyDescent="0.25">
      <c r="B4" s="29" t="s">
        <v>415</v>
      </c>
    </row>
    <row r="6" spans="1:12" x14ac:dyDescent="0.25">
      <c r="D6" s="1" t="s">
        <v>16</v>
      </c>
      <c r="E6" s="1"/>
      <c r="F6" s="1"/>
    </row>
    <row r="8" spans="1:12" x14ac:dyDescent="0.25">
      <c r="B8" t="s">
        <v>17</v>
      </c>
    </row>
    <row r="11" spans="1:12" x14ac:dyDescent="0.25">
      <c r="B11" s="1" t="s">
        <v>29</v>
      </c>
    </row>
    <row r="13" spans="1:12" ht="43.15" customHeight="1" thickBot="1" x14ac:dyDescent="0.3">
      <c r="A13" s="4" t="s">
        <v>0</v>
      </c>
      <c r="B13" s="5" t="s">
        <v>1</v>
      </c>
      <c r="C13" s="5" t="s">
        <v>2</v>
      </c>
      <c r="D13" s="4" t="s">
        <v>3</v>
      </c>
      <c r="E13" s="4" t="s">
        <v>23</v>
      </c>
      <c r="F13" s="4" t="s">
        <v>24</v>
      </c>
      <c r="G13" s="4" t="s">
        <v>4</v>
      </c>
      <c r="H13" s="4" t="s">
        <v>12</v>
      </c>
      <c r="I13" s="4" t="s">
        <v>13</v>
      </c>
      <c r="J13" s="5" t="s">
        <v>14</v>
      </c>
      <c r="K13" s="4" t="s">
        <v>18</v>
      </c>
      <c r="L13" s="4" t="s">
        <v>19</v>
      </c>
    </row>
    <row r="14" spans="1:12" ht="16.5" thickTop="1" x14ac:dyDescent="0.25">
      <c r="A14" s="19">
        <v>1</v>
      </c>
      <c r="B14" s="31" t="s">
        <v>36</v>
      </c>
      <c r="C14" s="32" t="s">
        <v>35</v>
      </c>
      <c r="D14" s="33">
        <v>400</v>
      </c>
      <c r="E14" s="10"/>
      <c r="F14" s="10"/>
      <c r="G14" s="3"/>
      <c r="H14" s="3"/>
      <c r="I14" s="3"/>
      <c r="J14" s="3"/>
      <c r="K14" s="2"/>
      <c r="L14" s="2"/>
    </row>
    <row r="15" spans="1:12" x14ac:dyDescent="0.25">
      <c r="A15" s="20">
        <v>2</v>
      </c>
      <c r="B15" s="34" t="s">
        <v>37</v>
      </c>
      <c r="C15" s="26" t="s">
        <v>35</v>
      </c>
      <c r="D15" s="36">
        <v>300</v>
      </c>
      <c r="E15" s="8"/>
      <c r="F15" s="8"/>
      <c r="G15" s="2"/>
      <c r="H15" s="2"/>
      <c r="I15" s="2"/>
      <c r="J15" s="2"/>
      <c r="K15" s="2"/>
      <c r="L15" s="2"/>
    </row>
    <row r="16" spans="1:12" x14ac:dyDescent="0.25">
      <c r="A16" s="71">
        <v>3</v>
      </c>
      <c r="B16" s="37" t="s">
        <v>38</v>
      </c>
      <c r="C16" s="24" t="s">
        <v>20</v>
      </c>
      <c r="D16" s="35">
        <v>400</v>
      </c>
      <c r="E16" s="9"/>
      <c r="F16" s="9"/>
      <c r="G16" s="2"/>
      <c r="H16" s="2"/>
      <c r="I16" s="2"/>
      <c r="J16" s="2"/>
      <c r="K16" s="2"/>
      <c r="L16" s="2"/>
    </row>
    <row r="17" spans="1:12" x14ac:dyDescent="0.25">
      <c r="A17" s="71">
        <v>4</v>
      </c>
      <c r="B17" s="37" t="s">
        <v>39</v>
      </c>
      <c r="C17" s="24" t="s">
        <v>20</v>
      </c>
      <c r="D17" s="35">
        <v>35</v>
      </c>
      <c r="E17" s="9"/>
      <c r="F17" s="9"/>
      <c r="G17" s="2"/>
      <c r="H17" s="2"/>
      <c r="I17" s="2"/>
      <c r="J17" s="2"/>
      <c r="K17" s="2"/>
      <c r="L17" s="2"/>
    </row>
    <row r="18" spans="1:12" x14ac:dyDescent="0.25">
      <c r="A18" s="71">
        <f>A17+1</f>
        <v>5</v>
      </c>
      <c r="B18" s="37" t="s">
        <v>417</v>
      </c>
      <c r="C18" s="24" t="s">
        <v>20</v>
      </c>
      <c r="D18" s="35">
        <v>50</v>
      </c>
      <c r="E18" s="9"/>
      <c r="F18" s="9"/>
      <c r="G18" s="2"/>
      <c r="H18" s="2"/>
      <c r="I18" s="2"/>
      <c r="J18" s="2"/>
      <c r="K18" s="2"/>
      <c r="L18" s="2"/>
    </row>
    <row r="19" spans="1:12" x14ac:dyDescent="0.25">
      <c r="A19" s="20">
        <f>A18+1</f>
        <v>6</v>
      </c>
      <c r="B19" s="37" t="s">
        <v>40</v>
      </c>
      <c r="C19" s="24" t="s">
        <v>5</v>
      </c>
      <c r="D19" s="35">
        <v>50</v>
      </c>
      <c r="E19" s="9"/>
      <c r="F19" s="9"/>
      <c r="G19" s="2"/>
      <c r="H19" s="2"/>
      <c r="I19" s="2"/>
      <c r="J19" s="2"/>
      <c r="K19" s="2"/>
      <c r="L19" s="2"/>
    </row>
    <row r="20" spans="1:12" x14ac:dyDescent="0.25">
      <c r="A20" s="20">
        <f t="shared" ref="A20:A35" si="0">A19+1</f>
        <v>7</v>
      </c>
      <c r="B20" s="37" t="s">
        <v>41</v>
      </c>
      <c r="C20" s="24" t="s">
        <v>5</v>
      </c>
      <c r="D20" s="35">
        <v>90</v>
      </c>
      <c r="E20" s="9"/>
      <c r="F20" s="9"/>
      <c r="G20" s="2"/>
      <c r="H20" s="2"/>
      <c r="I20" s="2"/>
      <c r="J20" s="2"/>
      <c r="K20" s="2"/>
      <c r="L20" s="2"/>
    </row>
    <row r="21" spans="1:12" x14ac:dyDescent="0.25">
      <c r="A21" s="20">
        <f t="shared" si="0"/>
        <v>8</v>
      </c>
      <c r="B21" s="37" t="s">
        <v>42</v>
      </c>
      <c r="C21" s="24" t="s">
        <v>5</v>
      </c>
      <c r="D21" s="35">
        <v>5</v>
      </c>
      <c r="E21" s="9"/>
      <c r="F21" s="9"/>
      <c r="G21" s="2"/>
      <c r="H21" s="2"/>
      <c r="I21" s="2"/>
      <c r="J21" s="2"/>
      <c r="K21" s="2"/>
      <c r="L21" s="2"/>
    </row>
    <row r="22" spans="1:12" x14ac:dyDescent="0.25">
      <c r="A22" s="20">
        <v>9</v>
      </c>
      <c r="B22" s="37" t="s">
        <v>345</v>
      </c>
      <c r="C22" s="24" t="s">
        <v>20</v>
      </c>
      <c r="D22" s="35">
        <v>600</v>
      </c>
      <c r="E22" s="9"/>
      <c r="F22" s="9"/>
      <c r="G22" s="2"/>
      <c r="H22" s="2"/>
      <c r="I22" s="2"/>
      <c r="J22" s="2"/>
      <c r="K22" s="2"/>
      <c r="L22" s="2"/>
    </row>
    <row r="23" spans="1:12" x14ac:dyDescent="0.25">
      <c r="A23" s="20">
        <f t="shared" si="0"/>
        <v>10</v>
      </c>
      <c r="B23" s="37" t="s">
        <v>43</v>
      </c>
      <c r="C23" s="24" t="s">
        <v>5</v>
      </c>
      <c r="D23" s="35">
        <v>75</v>
      </c>
      <c r="E23" s="9"/>
      <c r="F23" s="9"/>
      <c r="G23" s="2"/>
      <c r="H23" s="2"/>
      <c r="I23" s="2"/>
      <c r="J23" s="2"/>
      <c r="K23" s="2"/>
      <c r="L23" s="2"/>
    </row>
    <row r="24" spans="1:12" x14ac:dyDescent="0.25">
      <c r="A24" s="20">
        <f t="shared" si="0"/>
        <v>11</v>
      </c>
      <c r="B24" s="37" t="s">
        <v>44</v>
      </c>
      <c r="C24" s="24" t="s">
        <v>20</v>
      </c>
      <c r="D24" s="35">
        <v>150</v>
      </c>
      <c r="E24" s="6"/>
      <c r="F24" s="6"/>
      <c r="G24" s="2"/>
      <c r="H24" s="2"/>
      <c r="I24" s="2"/>
      <c r="J24" s="2"/>
      <c r="K24" s="2"/>
      <c r="L24" s="2"/>
    </row>
    <row r="25" spans="1:12" x14ac:dyDescent="0.25">
      <c r="A25" s="20">
        <f t="shared" si="0"/>
        <v>12</v>
      </c>
      <c r="B25" s="37" t="s">
        <v>45</v>
      </c>
      <c r="C25" s="24" t="s">
        <v>5</v>
      </c>
      <c r="D25" s="35">
        <v>25</v>
      </c>
      <c r="E25" s="6"/>
      <c r="F25" s="6"/>
      <c r="G25" s="2"/>
      <c r="H25" s="2"/>
      <c r="I25" s="2"/>
      <c r="J25" s="2"/>
      <c r="K25" s="2"/>
      <c r="L25" s="2"/>
    </row>
    <row r="26" spans="1:12" x14ac:dyDescent="0.25">
      <c r="A26" s="20">
        <f t="shared" si="0"/>
        <v>13</v>
      </c>
      <c r="B26" s="37" t="s">
        <v>46</v>
      </c>
      <c r="C26" s="24" t="s">
        <v>20</v>
      </c>
      <c r="D26" s="35">
        <v>150</v>
      </c>
      <c r="E26" s="6"/>
      <c r="F26" s="6"/>
      <c r="G26" s="2"/>
      <c r="H26" s="2"/>
      <c r="I26" s="2"/>
      <c r="J26" s="2"/>
      <c r="K26" s="2"/>
      <c r="L26" s="2"/>
    </row>
    <row r="27" spans="1:12" s="74" customFormat="1" x14ac:dyDescent="0.25">
      <c r="A27" s="71">
        <f t="shared" si="0"/>
        <v>14</v>
      </c>
      <c r="B27" s="37" t="s">
        <v>47</v>
      </c>
      <c r="C27" s="24" t="s">
        <v>20</v>
      </c>
      <c r="D27" s="35">
        <v>800</v>
      </c>
      <c r="E27" s="72"/>
      <c r="F27" s="72"/>
      <c r="G27" s="73"/>
      <c r="H27" s="73"/>
      <c r="I27" s="73"/>
      <c r="J27" s="73"/>
      <c r="K27" s="73"/>
      <c r="L27" s="73"/>
    </row>
    <row r="28" spans="1:12" s="74" customFormat="1" x14ac:dyDescent="0.25">
      <c r="A28" s="71">
        <f t="shared" si="0"/>
        <v>15</v>
      </c>
      <c r="B28" s="37" t="s">
        <v>48</v>
      </c>
      <c r="C28" s="24" t="s">
        <v>20</v>
      </c>
      <c r="D28" s="35">
        <v>800</v>
      </c>
      <c r="E28" s="72"/>
      <c r="F28" s="72"/>
      <c r="G28" s="73"/>
      <c r="H28" s="73"/>
      <c r="I28" s="73"/>
      <c r="J28" s="73"/>
      <c r="K28" s="73"/>
      <c r="L28" s="73"/>
    </row>
    <row r="29" spans="1:12" x14ac:dyDescent="0.25">
      <c r="A29" s="20">
        <v>16</v>
      </c>
      <c r="B29" s="37" t="s">
        <v>49</v>
      </c>
      <c r="C29" s="24" t="s">
        <v>5</v>
      </c>
      <c r="D29" s="35">
        <v>40</v>
      </c>
      <c r="E29" s="6"/>
      <c r="F29" s="6"/>
      <c r="G29" s="2"/>
      <c r="H29" s="2"/>
      <c r="I29" s="2"/>
      <c r="J29" s="2"/>
      <c r="K29" s="2"/>
      <c r="L29" s="2"/>
    </row>
    <row r="30" spans="1:12" x14ac:dyDescent="0.25">
      <c r="A30" s="20">
        <f t="shared" si="0"/>
        <v>17</v>
      </c>
      <c r="B30" s="37" t="s">
        <v>50</v>
      </c>
      <c r="C30" s="24" t="s">
        <v>20</v>
      </c>
      <c r="D30" s="35">
        <v>500</v>
      </c>
      <c r="E30" s="6"/>
      <c r="F30" s="6"/>
      <c r="G30" s="2"/>
      <c r="H30" s="2"/>
      <c r="I30" s="2"/>
      <c r="J30" s="2"/>
      <c r="K30" s="2"/>
      <c r="L30" s="2"/>
    </row>
    <row r="31" spans="1:12" x14ac:dyDescent="0.25">
      <c r="A31" s="20">
        <f t="shared" si="0"/>
        <v>18</v>
      </c>
      <c r="B31" s="37" t="s">
        <v>51</v>
      </c>
      <c r="C31" s="26" t="s">
        <v>20</v>
      </c>
      <c r="D31" s="36">
        <v>400</v>
      </c>
      <c r="E31" s="6"/>
      <c r="F31" s="6"/>
      <c r="G31" s="2"/>
      <c r="H31" s="2"/>
      <c r="I31" s="2"/>
      <c r="J31" s="2"/>
      <c r="K31" s="2"/>
      <c r="L31" s="2"/>
    </row>
    <row r="32" spans="1:12" x14ac:dyDescent="0.25">
      <c r="A32" s="20">
        <f t="shared" si="0"/>
        <v>19</v>
      </c>
      <c r="B32" s="37" t="s">
        <v>346</v>
      </c>
      <c r="C32" s="24" t="s">
        <v>20</v>
      </c>
      <c r="D32" s="35">
        <v>1000</v>
      </c>
      <c r="E32" s="6"/>
      <c r="F32" s="6"/>
      <c r="G32" s="2"/>
      <c r="H32" s="2"/>
      <c r="I32" s="2"/>
      <c r="J32" s="2"/>
      <c r="K32" s="2"/>
      <c r="L32" s="2"/>
    </row>
    <row r="33" spans="1:12" x14ac:dyDescent="0.25">
      <c r="A33" s="20">
        <f t="shared" si="0"/>
        <v>20</v>
      </c>
      <c r="B33" s="37" t="s">
        <v>52</v>
      </c>
      <c r="C33" s="24" t="s">
        <v>20</v>
      </c>
      <c r="D33" s="35">
        <v>300</v>
      </c>
      <c r="E33" s="6"/>
      <c r="F33" s="6"/>
      <c r="G33" s="2"/>
      <c r="H33" s="2"/>
      <c r="I33" s="2"/>
      <c r="J33" s="2"/>
      <c r="K33" s="2"/>
      <c r="L33" s="2"/>
    </row>
    <row r="34" spans="1:12" x14ac:dyDescent="0.25">
      <c r="A34" s="20">
        <f t="shared" si="0"/>
        <v>21</v>
      </c>
      <c r="B34" s="37" t="s">
        <v>53</v>
      </c>
      <c r="C34" s="24" t="s">
        <v>20</v>
      </c>
      <c r="D34" s="35">
        <v>50</v>
      </c>
      <c r="E34" s="6"/>
      <c r="F34" s="6"/>
      <c r="G34" s="2"/>
      <c r="H34" s="2"/>
      <c r="I34" s="2"/>
      <c r="J34" s="2"/>
      <c r="K34" s="2"/>
      <c r="L34" s="2"/>
    </row>
    <row r="35" spans="1:12" x14ac:dyDescent="0.25">
      <c r="A35" s="20">
        <f t="shared" si="0"/>
        <v>22</v>
      </c>
      <c r="B35" s="37" t="s">
        <v>54</v>
      </c>
      <c r="C35" s="24" t="s">
        <v>20</v>
      </c>
      <c r="D35" s="35">
        <v>20</v>
      </c>
      <c r="E35" s="6"/>
      <c r="F35" s="6"/>
      <c r="G35" s="2"/>
      <c r="H35" s="2"/>
      <c r="I35" s="2"/>
      <c r="J35" s="2"/>
      <c r="K35" s="2"/>
      <c r="L35" s="2"/>
    </row>
    <row r="36" spans="1:12" x14ac:dyDescent="0.25">
      <c r="A36" s="20">
        <v>23</v>
      </c>
      <c r="B36" s="37" t="s">
        <v>55</v>
      </c>
      <c r="C36" s="24" t="s">
        <v>20</v>
      </c>
      <c r="D36" s="35">
        <v>600</v>
      </c>
      <c r="E36" s="6"/>
      <c r="F36" s="6"/>
      <c r="G36" s="2"/>
      <c r="H36" s="2"/>
      <c r="I36" s="2"/>
      <c r="J36" s="2"/>
      <c r="K36" s="2"/>
      <c r="L36" s="2"/>
    </row>
    <row r="37" spans="1:12" x14ac:dyDescent="0.25">
      <c r="A37" s="20">
        <v>24</v>
      </c>
      <c r="B37" s="37" t="s">
        <v>56</v>
      </c>
      <c r="C37" s="24" t="s">
        <v>35</v>
      </c>
      <c r="D37" s="35">
        <v>50</v>
      </c>
      <c r="E37" s="6"/>
      <c r="F37" s="6"/>
      <c r="G37" s="2"/>
      <c r="H37" s="2"/>
      <c r="I37" s="2"/>
      <c r="J37" s="2"/>
      <c r="K37" s="2"/>
      <c r="L37" s="2"/>
    </row>
    <row r="38" spans="1:12" x14ac:dyDescent="0.25">
      <c r="A38" s="20">
        <v>25</v>
      </c>
      <c r="B38" s="37" t="s">
        <v>347</v>
      </c>
      <c r="C38" s="24" t="s">
        <v>20</v>
      </c>
      <c r="D38" s="35">
        <v>10</v>
      </c>
      <c r="E38" s="6"/>
      <c r="F38" s="6"/>
      <c r="G38" s="2"/>
      <c r="H38" s="2"/>
      <c r="I38" s="2"/>
      <c r="J38" s="2"/>
      <c r="K38" s="2"/>
      <c r="L38" s="2"/>
    </row>
    <row r="39" spans="1:12" s="74" customFormat="1" x14ac:dyDescent="0.25">
      <c r="A39" s="75">
        <v>29</v>
      </c>
      <c r="B39" s="76" t="s">
        <v>348</v>
      </c>
      <c r="C39" s="24" t="s">
        <v>20</v>
      </c>
      <c r="D39" s="35">
        <v>400</v>
      </c>
      <c r="E39" s="72"/>
      <c r="F39" s="72"/>
      <c r="G39" s="73"/>
      <c r="H39" s="73"/>
      <c r="I39" s="73"/>
      <c r="J39" s="73"/>
      <c r="K39" s="73"/>
      <c r="L39" s="73"/>
    </row>
    <row r="40" spans="1:12" s="74" customFormat="1" x14ac:dyDescent="0.25">
      <c r="A40" s="75"/>
      <c r="B40" s="76" t="s">
        <v>407</v>
      </c>
      <c r="C40" s="24" t="s">
        <v>20</v>
      </c>
      <c r="D40" s="35">
        <v>10</v>
      </c>
      <c r="E40" s="72"/>
      <c r="F40" s="72"/>
      <c r="G40" s="73"/>
      <c r="H40" s="73"/>
      <c r="I40" s="73"/>
      <c r="J40" s="73"/>
      <c r="K40" s="73"/>
      <c r="L40" s="73"/>
    </row>
    <row r="41" spans="1:12" s="74" customFormat="1" x14ac:dyDescent="0.25">
      <c r="A41" s="75"/>
      <c r="B41" s="76" t="s">
        <v>418</v>
      </c>
      <c r="C41" s="24" t="s">
        <v>20</v>
      </c>
      <c r="D41" s="35">
        <v>30</v>
      </c>
      <c r="E41" s="72"/>
      <c r="F41" s="72"/>
      <c r="G41" s="73"/>
      <c r="H41" s="73"/>
      <c r="I41" s="73"/>
      <c r="J41" s="73"/>
      <c r="K41" s="73"/>
      <c r="L41" s="73"/>
    </row>
    <row r="42" spans="1:12" s="74" customFormat="1" x14ac:dyDescent="0.25">
      <c r="A42" s="75">
        <v>30</v>
      </c>
      <c r="B42" s="76" t="s">
        <v>333</v>
      </c>
      <c r="C42" s="24" t="s">
        <v>20</v>
      </c>
      <c r="D42" s="35">
        <v>500</v>
      </c>
      <c r="E42" s="72"/>
      <c r="F42" s="72"/>
      <c r="G42" s="73"/>
      <c r="H42" s="73"/>
      <c r="I42" s="73"/>
      <c r="J42" s="73"/>
      <c r="K42" s="73"/>
      <c r="L42" s="73"/>
    </row>
    <row r="43" spans="1:12" s="16" customFormat="1" x14ac:dyDescent="0.25">
      <c r="A43" s="123" t="s">
        <v>28</v>
      </c>
      <c r="B43" s="124"/>
      <c r="C43" s="124"/>
      <c r="D43" s="124"/>
      <c r="E43" s="125"/>
      <c r="F43" s="23"/>
      <c r="G43" s="126" t="s">
        <v>11</v>
      </c>
      <c r="H43" s="127"/>
      <c r="I43" s="128"/>
      <c r="J43" s="15"/>
    </row>
    <row r="45" spans="1:12" x14ac:dyDescent="0.25">
      <c r="B45" s="7" t="s">
        <v>21</v>
      </c>
    </row>
    <row r="46" spans="1:12" x14ac:dyDescent="0.25">
      <c r="B46" t="s">
        <v>6</v>
      </c>
    </row>
    <row r="47" spans="1:12" x14ac:dyDescent="0.25">
      <c r="B47" t="s">
        <v>7</v>
      </c>
      <c r="H47" s="1" t="s">
        <v>30</v>
      </c>
    </row>
    <row r="48" spans="1:12" x14ac:dyDescent="0.25">
      <c r="B48" s="1"/>
    </row>
    <row r="50" spans="1:10" x14ac:dyDescent="0.25">
      <c r="A50" t="s">
        <v>26</v>
      </c>
      <c r="B50" s="11"/>
      <c r="C50" s="12"/>
      <c r="D50" s="12"/>
      <c r="H50" s="13"/>
      <c r="I50" s="13"/>
    </row>
    <row r="51" spans="1:10" x14ac:dyDescent="0.25">
      <c r="A51" t="s">
        <v>25</v>
      </c>
      <c r="B51" s="11"/>
      <c r="C51" s="12"/>
      <c r="D51" s="12"/>
      <c r="H51" s="13"/>
      <c r="I51" s="13"/>
    </row>
    <row r="52" spans="1:10" ht="31.9" customHeight="1" x14ac:dyDescent="0.25"/>
    <row r="53" spans="1:10" x14ac:dyDescent="0.25">
      <c r="B53" t="s">
        <v>9</v>
      </c>
    </row>
    <row r="54" spans="1:10" x14ac:dyDescent="0.25">
      <c r="J54" t="s">
        <v>10</v>
      </c>
    </row>
    <row r="55" spans="1:10" ht="14.25" customHeight="1" x14ac:dyDescent="0.25"/>
    <row r="56" spans="1:10" ht="14.25" customHeight="1" x14ac:dyDescent="0.25"/>
    <row r="57" spans="1:10" ht="14.25" customHeight="1" x14ac:dyDescent="0.25"/>
    <row r="58" spans="1:10" ht="14.25" customHeight="1" x14ac:dyDescent="0.25"/>
    <row r="59" spans="1:10" ht="14.65" customHeight="1" x14ac:dyDescent="0.25"/>
    <row r="61" spans="1:10" ht="15" customHeight="1" x14ac:dyDescent="0.25"/>
    <row r="62" spans="1:10" ht="14.25" customHeight="1" x14ac:dyDescent="0.25"/>
    <row r="63" spans="1:10" ht="13.5" customHeight="1" x14ac:dyDescent="0.25"/>
  </sheetData>
  <mergeCells count="2">
    <mergeCell ref="A43:E43"/>
    <mergeCell ref="G43:I43"/>
  </mergeCells>
  <pageMargins left="0.70866141732283472" right="0.70866141732283472" top="0.35433070866141736" bottom="0.15748031496062992" header="0.31496062992125984" footer="0.31496062992125984"/>
  <pageSetup paperSize="9" scale="61" fitToWidth="2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0"/>
  <sheetViews>
    <sheetView workbookViewId="0">
      <selection activeCell="A37" sqref="A37"/>
    </sheetView>
  </sheetViews>
  <sheetFormatPr defaultColWidth="11" defaultRowHeight="15.75" x14ac:dyDescent="0.25"/>
  <cols>
    <col min="1" max="1" width="8.25" customWidth="1"/>
    <col min="2" max="2" width="35.5" customWidth="1"/>
    <col min="4" max="5" width="11.75" customWidth="1"/>
    <col min="6" max="8" width="14" customWidth="1"/>
    <col min="9" max="9" width="20.25" customWidth="1"/>
  </cols>
  <sheetData>
    <row r="1" spans="1:9" x14ac:dyDescent="0.25">
      <c r="B1" s="1" t="s">
        <v>22</v>
      </c>
      <c r="I1" t="s">
        <v>15</v>
      </c>
    </row>
    <row r="2" spans="1:9" x14ac:dyDescent="0.25">
      <c r="B2" s="29" t="s">
        <v>413</v>
      </c>
    </row>
    <row r="3" spans="1:9" x14ac:dyDescent="0.25">
      <c r="B3" s="29" t="s">
        <v>414</v>
      </c>
    </row>
    <row r="4" spans="1:9" x14ac:dyDescent="0.25">
      <c r="B4" s="29" t="s">
        <v>415</v>
      </c>
    </row>
    <row r="6" spans="1:9" x14ac:dyDescent="0.25">
      <c r="D6" s="1" t="s">
        <v>16</v>
      </c>
      <c r="E6" s="1"/>
    </row>
    <row r="8" spans="1:9" x14ac:dyDescent="0.25">
      <c r="B8" t="s">
        <v>17</v>
      </c>
    </row>
    <row r="10" spans="1:9" x14ac:dyDescent="0.25">
      <c r="B10" s="1" t="s">
        <v>31</v>
      </c>
    </row>
    <row r="12" spans="1:9" ht="43.1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 x14ac:dyDescent="0.25">
      <c r="A13" s="17">
        <v>1</v>
      </c>
      <c r="B13" s="38" t="s">
        <v>57</v>
      </c>
      <c r="C13" s="27" t="s">
        <v>5</v>
      </c>
      <c r="D13" s="39">
        <v>250</v>
      </c>
      <c r="E13" s="10"/>
      <c r="F13" s="3"/>
      <c r="G13" s="3"/>
      <c r="H13" s="3"/>
      <c r="I13" s="3"/>
    </row>
    <row r="14" spans="1:9" ht="25.9" customHeight="1" x14ac:dyDescent="0.25">
      <c r="A14" s="18">
        <f>A13+1</f>
        <v>2</v>
      </c>
      <c r="B14" s="25" t="s">
        <v>332</v>
      </c>
      <c r="C14" s="78" t="s">
        <v>5</v>
      </c>
      <c r="D14" s="24">
        <v>250</v>
      </c>
      <c r="E14" s="8"/>
      <c r="F14" s="2"/>
      <c r="G14" s="2"/>
      <c r="H14" s="2"/>
      <c r="I14" s="2"/>
    </row>
    <row r="15" spans="1:9" ht="25.9" customHeight="1" x14ac:dyDescent="0.25">
      <c r="A15" s="18">
        <v>3</v>
      </c>
      <c r="B15" s="25" t="s">
        <v>58</v>
      </c>
      <c r="C15" s="78" t="s">
        <v>5</v>
      </c>
      <c r="D15" s="24">
        <v>50</v>
      </c>
      <c r="E15" s="8"/>
      <c r="F15" s="2"/>
      <c r="G15" s="2"/>
      <c r="H15" s="2"/>
      <c r="I15" s="2"/>
    </row>
    <row r="16" spans="1:9" ht="25.9" customHeight="1" x14ac:dyDescent="0.25">
      <c r="A16" s="18"/>
      <c r="B16" s="25" t="s">
        <v>422</v>
      </c>
      <c r="C16" s="78" t="s">
        <v>5</v>
      </c>
      <c r="D16" s="24">
        <v>50</v>
      </c>
      <c r="E16" s="8"/>
      <c r="F16" s="2"/>
      <c r="G16" s="2"/>
      <c r="H16" s="2"/>
      <c r="I16" s="2"/>
    </row>
    <row r="17" spans="1:9" ht="25.9" customHeight="1" x14ac:dyDescent="0.25">
      <c r="A17" s="18">
        <f>A15+1</f>
        <v>4</v>
      </c>
      <c r="B17" s="25" t="s">
        <v>59</v>
      </c>
      <c r="C17" s="78" t="s">
        <v>5</v>
      </c>
      <c r="D17" s="24">
        <v>70</v>
      </c>
      <c r="E17" s="8"/>
      <c r="F17" s="2"/>
      <c r="G17" s="2"/>
      <c r="H17" s="2"/>
      <c r="I17" s="2"/>
    </row>
    <row r="18" spans="1:9" ht="25.9" customHeight="1" x14ac:dyDescent="0.25">
      <c r="A18" s="18">
        <f>A17+1</f>
        <v>5</v>
      </c>
      <c r="B18" s="25" t="s">
        <v>60</v>
      </c>
      <c r="C18" s="78" t="s">
        <v>5</v>
      </c>
      <c r="D18" s="24">
        <v>70</v>
      </c>
      <c r="E18" s="8"/>
      <c r="F18" s="2"/>
      <c r="G18" s="2"/>
      <c r="H18" s="2"/>
      <c r="I18" s="2"/>
    </row>
    <row r="19" spans="1:9" ht="25.9" customHeight="1" x14ac:dyDescent="0.25">
      <c r="A19" s="18">
        <v>6</v>
      </c>
      <c r="B19" s="25" t="s">
        <v>61</v>
      </c>
      <c r="C19" s="78" t="s">
        <v>5</v>
      </c>
      <c r="D19" s="24">
        <v>70</v>
      </c>
      <c r="E19" s="8"/>
      <c r="F19" s="2"/>
      <c r="G19" s="2"/>
      <c r="H19" s="2"/>
      <c r="I19" s="2"/>
    </row>
    <row r="20" spans="1:9" ht="25.9" customHeight="1" x14ac:dyDescent="0.25">
      <c r="A20" s="18">
        <v>7</v>
      </c>
      <c r="B20" s="25" t="s">
        <v>62</v>
      </c>
      <c r="C20" s="78" t="s">
        <v>5</v>
      </c>
      <c r="D20" s="24">
        <v>50</v>
      </c>
      <c r="E20" s="8"/>
      <c r="F20" s="2"/>
      <c r="G20" s="2"/>
      <c r="H20" s="2"/>
      <c r="I20" s="2"/>
    </row>
    <row r="21" spans="1:9" ht="25.9" customHeight="1" x14ac:dyDescent="0.25">
      <c r="A21" s="18">
        <v>8</v>
      </c>
      <c r="B21" s="25" t="s">
        <v>63</v>
      </c>
      <c r="C21" s="78" t="s">
        <v>5</v>
      </c>
      <c r="D21" s="24">
        <v>20</v>
      </c>
      <c r="E21" s="8"/>
      <c r="F21" s="2"/>
      <c r="G21" s="2"/>
      <c r="H21" s="2"/>
      <c r="I21" s="2"/>
    </row>
    <row r="22" spans="1:9" ht="25.9" customHeight="1" x14ac:dyDescent="0.25">
      <c r="A22" s="18">
        <v>9</v>
      </c>
      <c r="B22" s="25" t="s">
        <v>64</v>
      </c>
      <c r="C22" s="78" t="s">
        <v>5</v>
      </c>
      <c r="D22" s="24">
        <v>5</v>
      </c>
      <c r="E22" s="8"/>
      <c r="F22" s="2"/>
      <c r="G22" s="2"/>
      <c r="H22" s="2"/>
      <c r="I22" s="2"/>
    </row>
    <row r="23" spans="1:9" ht="25.9" customHeight="1" x14ac:dyDescent="0.25">
      <c r="A23" s="18">
        <f>A22+1</f>
        <v>10</v>
      </c>
      <c r="B23" s="25" t="s">
        <v>65</v>
      </c>
      <c r="C23" s="28" t="s">
        <v>5</v>
      </c>
      <c r="D23" s="24">
        <v>40</v>
      </c>
      <c r="E23" s="8"/>
      <c r="F23" s="2"/>
      <c r="G23" s="2"/>
      <c r="H23" s="2"/>
      <c r="I23" s="2"/>
    </row>
    <row r="24" spans="1:9" ht="25.9" customHeight="1" x14ac:dyDescent="0.25">
      <c r="A24" s="18">
        <v>11</v>
      </c>
      <c r="B24" s="25" t="s">
        <v>66</v>
      </c>
      <c r="C24" s="28" t="s">
        <v>5</v>
      </c>
      <c r="D24" s="24">
        <v>30</v>
      </c>
      <c r="E24" s="8"/>
      <c r="F24" s="2"/>
      <c r="G24" s="2"/>
      <c r="H24" s="2"/>
      <c r="I24" s="2"/>
    </row>
    <row r="25" spans="1:9" ht="25.9" customHeight="1" x14ac:dyDescent="0.25">
      <c r="A25" s="18">
        <v>12</v>
      </c>
      <c r="B25" s="25" t="s">
        <v>67</v>
      </c>
      <c r="C25" s="28" t="s">
        <v>5</v>
      </c>
      <c r="D25" s="24">
        <v>60</v>
      </c>
      <c r="E25" s="8"/>
      <c r="F25" s="2"/>
      <c r="G25" s="2"/>
      <c r="H25" s="2"/>
      <c r="I25" s="2"/>
    </row>
    <row r="26" spans="1:9" ht="25.9" customHeight="1" x14ac:dyDescent="0.25">
      <c r="A26" s="18" t="e">
        <f>#REF!+1</f>
        <v>#REF!</v>
      </c>
      <c r="B26" s="25" t="s">
        <v>331</v>
      </c>
      <c r="C26" s="28" t="s">
        <v>5</v>
      </c>
      <c r="D26" s="24">
        <v>15</v>
      </c>
      <c r="E26" s="8"/>
      <c r="F26" s="2"/>
      <c r="G26" s="2"/>
      <c r="H26" s="2"/>
      <c r="I26" s="2"/>
    </row>
    <row r="27" spans="1:9" ht="25.9" customHeight="1" x14ac:dyDescent="0.25">
      <c r="A27" s="18">
        <v>15</v>
      </c>
      <c r="B27" s="25" t="s">
        <v>68</v>
      </c>
      <c r="C27" s="28" t="s">
        <v>5</v>
      </c>
      <c r="D27" s="24">
        <v>30</v>
      </c>
      <c r="E27" s="8"/>
      <c r="F27" s="2"/>
      <c r="G27" s="2"/>
      <c r="H27" s="2"/>
      <c r="I27" s="2"/>
    </row>
    <row r="28" spans="1:9" ht="25.9" customHeight="1" x14ac:dyDescent="0.25">
      <c r="A28" s="77">
        <v>16</v>
      </c>
      <c r="B28" s="25" t="s">
        <v>419</v>
      </c>
      <c r="C28" s="28" t="s">
        <v>5</v>
      </c>
      <c r="D28" s="24">
        <v>40</v>
      </c>
      <c r="E28" s="8"/>
      <c r="F28" s="2"/>
      <c r="G28" s="2"/>
      <c r="H28" s="2"/>
      <c r="I28" s="2"/>
    </row>
    <row r="29" spans="1:9" ht="25.9" customHeight="1" x14ac:dyDescent="0.25">
      <c r="A29" s="18">
        <v>18</v>
      </c>
      <c r="B29" s="25" t="s">
        <v>69</v>
      </c>
      <c r="C29" s="28" t="s">
        <v>5</v>
      </c>
      <c r="D29" s="24">
        <v>20</v>
      </c>
      <c r="E29" s="8"/>
      <c r="F29" s="2"/>
      <c r="G29" s="2"/>
      <c r="H29" s="2"/>
      <c r="I29" s="2"/>
    </row>
    <row r="30" spans="1:9" ht="25.9" customHeight="1" x14ac:dyDescent="0.25">
      <c r="A30" s="18">
        <v>19</v>
      </c>
      <c r="B30" s="25" t="s">
        <v>70</v>
      </c>
      <c r="C30" s="28" t="s">
        <v>5</v>
      </c>
      <c r="D30" s="24">
        <v>10</v>
      </c>
      <c r="E30" s="8"/>
      <c r="F30" s="2"/>
      <c r="G30" s="2"/>
      <c r="H30" s="2"/>
      <c r="I30" s="2"/>
    </row>
    <row r="31" spans="1:9" ht="25.9" customHeight="1" x14ac:dyDescent="0.25">
      <c r="A31" s="18">
        <v>20</v>
      </c>
      <c r="B31" s="25" t="s">
        <v>71</v>
      </c>
      <c r="C31" s="28" t="s">
        <v>5</v>
      </c>
      <c r="D31" s="24">
        <v>50</v>
      </c>
      <c r="E31" s="8"/>
      <c r="F31" s="2"/>
      <c r="G31" s="2"/>
      <c r="H31" s="2"/>
      <c r="I31" s="2"/>
    </row>
    <row r="32" spans="1:9" ht="25.9" customHeight="1" x14ac:dyDescent="0.25">
      <c r="A32" s="18">
        <v>21</v>
      </c>
      <c r="B32" s="25" t="s">
        <v>72</v>
      </c>
      <c r="C32" s="28" t="s">
        <v>5</v>
      </c>
      <c r="D32" s="24">
        <v>20</v>
      </c>
      <c r="E32" s="8"/>
      <c r="F32" s="2"/>
      <c r="G32" s="2"/>
      <c r="H32" s="2"/>
      <c r="I32" s="2"/>
    </row>
    <row r="33" spans="1:9" ht="25.9" customHeight="1" x14ac:dyDescent="0.25">
      <c r="A33" s="18">
        <v>22</v>
      </c>
      <c r="B33" s="25" t="s">
        <v>330</v>
      </c>
      <c r="C33" s="78" t="s">
        <v>5</v>
      </c>
      <c r="D33" s="24">
        <v>40</v>
      </c>
      <c r="E33" s="8"/>
      <c r="F33" s="2"/>
      <c r="G33" s="2"/>
      <c r="H33" s="2"/>
      <c r="I33" s="2"/>
    </row>
    <row r="34" spans="1:9" ht="25.9" customHeight="1" x14ac:dyDescent="0.25">
      <c r="A34" s="106">
        <v>23</v>
      </c>
      <c r="B34" s="94" t="s">
        <v>420</v>
      </c>
      <c r="C34" s="78" t="s">
        <v>5</v>
      </c>
      <c r="D34" s="35">
        <v>80</v>
      </c>
      <c r="E34" s="107"/>
      <c r="F34" s="103"/>
      <c r="G34" s="104"/>
      <c r="H34" s="105"/>
      <c r="I34" s="2"/>
    </row>
    <row r="35" spans="1:9" ht="25.9" customHeight="1" x14ac:dyDescent="0.25">
      <c r="A35" s="106">
        <v>24</v>
      </c>
      <c r="B35" s="94" t="s">
        <v>421</v>
      </c>
      <c r="C35" s="78" t="s">
        <v>5</v>
      </c>
      <c r="D35" s="35">
        <v>30</v>
      </c>
      <c r="E35" s="107"/>
      <c r="F35" s="103"/>
      <c r="G35" s="104"/>
      <c r="H35" s="105"/>
      <c r="I35" s="2"/>
    </row>
    <row r="36" spans="1:9" ht="25.9" customHeight="1" x14ac:dyDescent="0.25">
      <c r="A36" s="106">
        <v>25</v>
      </c>
      <c r="B36" s="94" t="s">
        <v>423</v>
      </c>
      <c r="C36" s="78" t="s">
        <v>5</v>
      </c>
      <c r="D36" s="35">
        <v>40</v>
      </c>
      <c r="E36" s="107"/>
      <c r="F36" s="103"/>
      <c r="G36" s="104"/>
      <c r="H36" s="105"/>
      <c r="I36" s="2"/>
    </row>
    <row r="37" spans="1:9" ht="25.9" customHeight="1" x14ac:dyDescent="0.25">
      <c r="A37" s="106">
        <v>26</v>
      </c>
      <c r="B37" s="94" t="s">
        <v>412</v>
      </c>
      <c r="C37" s="78" t="s">
        <v>5</v>
      </c>
      <c r="D37" s="35">
        <v>20</v>
      </c>
      <c r="E37" s="107"/>
      <c r="F37" s="103"/>
      <c r="G37" s="104"/>
      <c r="H37" s="105"/>
      <c r="I37" s="2"/>
    </row>
    <row r="38" spans="1:9" s="16" customFormat="1" ht="31.9" customHeight="1" x14ac:dyDescent="0.25">
      <c r="A38" s="126" t="s">
        <v>28</v>
      </c>
      <c r="B38" s="127"/>
      <c r="C38" s="127"/>
      <c r="D38" s="128"/>
      <c r="E38" s="22"/>
      <c r="F38" s="129" t="s">
        <v>11</v>
      </c>
      <c r="G38" s="130"/>
      <c r="H38" s="131"/>
      <c r="I38" s="23"/>
    </row>
    <row r="41" spans="1:9" ht="14.25" customHeight="1" x14ac:dyDescent="0.25">
      <c r="B41" t="s">
        <v>6</v>
      </c>
    </row>
    <row r="42" spans="1:9" ht="14.25" customHeight="1" x14ac:dyDescent="0.25">
      <c r="B42" t="s">
        <v>7</v>
      </c>
    </row>
    <row r="43" spans="1:9" ht="14.25" customHeight="1" x14ac:dyDescent="0.25">
      <c r="B43" t="s">
        <v>8</v>
      </c>
    </row>
    <row r="44" spans="1:9" ht="14.25" customHeight="1" x14ac:dyDescent="0.25">
      <c r="B44" s="1" t="s">
        <v>30</v>
      </c>
    </row>
    <row r="45" spans="1:9" ht="14.25" customHeight="1" x14ac:dyDescent="0.25">
      <c r="B45" s="1"/>
    </row>
    <row r="46" spans="1:9" ht="14.65" customHeight="1" x14ac:dyDescent="0.25">
      <c r="A46" t="s">
        <v>27</v>
      </c>
      <c r="B46" s="11"/>
      <c r="C46" s="12"/>
      <c r="D46" s="12"/>
      <c r="H46" s="13"/>
      <c r="I46" s="13"/>
    </row>
    <row r="47" spans="1:9" x14ac:dyDescent="0.25">
      <c r="A47" t="s">
        <v>25</v>
      </c>
      <c r="B47" s="11"/>
      <c r="C47" s="12"/>
      <c r="D47" s="12"/>
      <c r="H47" s="13"/>
      <c r="I47" s="13"/>
    </row>
    <row r="48" spans="1:9" ht="15" customHeight="1" x14ac:dyDescent="0.25"/>
    <row r="49" spans="2:9" ht="14.25" customHeight="1" x14ac:dyDescent="0.25">
      <c r="B49" t="s">
        <v>9</v>
      </c>
    </row>
    <row r="50" spans="2:9" ht="13.5" customHeight="1" x14ac:dyDescent="0.25">
      <c r="I50" t="s">
        <v>10</v>
      </c>
    </row>
  </sheetData>
  <mergeCells count="2">
    <mergeCell ref="A38:D38"/>
    <mergeCell ref="F38:H38"/>
  </mergeCells>
  <pageMargins left="0.70866141732283472" right="0.70866141732283472" top="0.74803149606299213" bottom="0.74803149606299213" header="0.31496062992125984" footer="0.31496062992125984"/>
  <pageSetup paperSize="9" scale="87" fitToHeight="2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workbookViewId="0">
      <selection activeCell="A28" sqref="A28"/>
    </sheetView>
  </sheetViews>
  <sheetFormatPr defaultColWidth="11" defaultRowHeight="15.75" x14ac:dyDescent="0.25"/>
  <cols>
    <col min="1" max="1" width="5.75" customWidth="1"/>
    <col min="2" max="2" width="35.5" customWidth="1"/>
    <col min="4" max="6" width="11.75" customWidth="1"/>
    <col min="7" max="9" width="14" customWidth="1"/>
    <col min="10" max="10" width="20.25" customWidth="1"/>
  </cols>
  <sheetData>
    <row r="1" spans="1:10" x14ac:dyDescent="0.25">
      <c r="B1" s="1" t="s">
        <v>22</v>
      </c>
      <c r="J1" t="s">
        <v>15</v>
      </c>
    </row>
    <row r="2" spans="1:10" x14ac:dyDescent="0.25">
      <c r="B2" s="29" t="s">
        <v>413</v>
      </c>
    </row>
    <row r="3" spans="1:10" x14ac:dyDescent="0.25">
      <c r="B3" s="29" t="s">
        <v>414</v>
      </c>
    </row>
    <row r="4" spans="1:10" x14ac:dyDescent="0.25">
      <c r="B4" s="29" t="s">
        <v>415</v>
      </c>
    </row>
    <row r="6" spans="1:10" x14ac:dyDescent="0.25">
      <c r="D6" s="1" t="s">
        <v>16</v>
      </c>
      <c r="E6" s="1"/>
      <c r="F6" s="1"/>
    </row>
    <row r="8" spans="1:10" x14ac:dyDescent="0.25">
      <c r="B8" t="s">
        <v>17</v>
      </c>
    </row>
    <row r="10" spans="1:10" x14ac:dyDescent="0.25">
      <c r="B10" s="1" t="s">
        <v>32</v>
      </c>
    </row>
    <row r="12" spans="1:10" ht="43.1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23</v>
      </c>
      <c r="G12" s="4" t="s">
        <v>4</v>
      </c>
      <c r="H12" s="4" t="s">
        <v>12</v>
      </c>
      <c r="I12" s="4" t="s">
        <v>13</v>
      </c>
      <c r="J12" s="5" t="s">
        <v>14</v>
      </c>
    </row>
    <row r="13" spans="1:10" ht="27" customHeight="1" thickTop="1" x14ac:dyDescent="0.25">
      <c r="A13" s="17">
        <v>1</v>
      </c>
      <c r="B13" s="38" t="s">
        <v>73</v>
      </c>
      <c r="C13" s="27" t="s">
        <v>5</v>
      </c>
      <c r="D13" s="39">
        <v>100</v>
      </c>
      <c r="E13" s="10"/>
      <c r="F13" s="10"/>
      <c r="G13" s="3"/>
      <c r="H13" s="3"/>
      <c r="I13" s="3"/>
      <c r="J13" s="3"/>
    </row>
    <row r="14" spans="1:10" ht="25.9" customHeight="1" x14ac:dyDescent="0.25">
      <c r="A14" s="18">
        <f>A13+1</f>
        <v>2</v>
      </c>
      <c r="B14" s="25" t="s">
        <v>74</v>
      </c>
      <c r="C14" s="28" t="s">
        <v>5</v>
      </c>
      <c r="D14" s="24">
        <v>100</v>
      </c>
      <c r="E14" s="8"/>
      <c r="F14" s="8"/>
      <c r="G14" s="2"/>
      <c r="H14" s="2"/>
      <c r="I14" s="2"/>
      <c r="J14" s="2"/>
    </row>
    <row r="15" spans="1:10" ht="25.9" customHeight="1" x14ac:dyDescent="0.25">
      <c r="A15" s="18">
        <v>3</v>
      </c>
      <c r="B15" s="25" t="s">
        <v>75</v>
      </c>
      <c r="C15" s="28" t="s">
        <v>5</v>
      </c>
      <c r="D15" s="24">
        <v>120</v>
      </c>
      <c r="E15" s="8"/>
      <c r="F15" s="8"/>
      <c r="G15" s="2"/>
      <c r="H15" s="2"/>
      <c r="I15" s="2"/>
      <c r="J15" s="2"/>
    </row>
    <row r="16" spans="1:10" ht="25.9" customHeight="1" x14ac:dyDescent="0.25">
      <c r="A16" s="18">
        <v>4</v>
      </c>
      <c r="B16" s="25" t="s">
        <v>76</v>
      </c>
      <c r="C16" s="28" t="s">
        <v>5</v>
      </c>
      <c r="D16" s="24">
        <v>50</v>
      </c>
      <c r="E16" s="8"/>
      <c r="F16" s="8"/>
      <c r="G16" s="2"/>
      <c r="H16" s="2"/>
      <c r="I16" s="2"/>
      <c r="J16" s="2"/>
    </row>
    <row r="17" spans="1:10" ht="25.9" customHeight="1" x14ac:dyDescent="0.25">
      <c r="A17" s="18">
        <v>6</v>
      </c>
      <c r="B17" s="25" t="s">
        <v>77</v>
      </c>
      <c r="C17" s="28" t="s">
        <v>5</v>
      </c>
      <c r="D17" s="24">
        <v>50</v>
      </c>
      <c r="E17" s="8"/>
      <c r="F17" s="8"/>
      <c r="G17" s="2"/>
      <c r="H17" s="2"/>
      <c r="I17" s="2"/>
      <c r="J17" s="2"/>
    </row>
    <row r="18" spans="1:10" ht="25.9" customHeight="1" x14ac:dyDescent="0.25">
      <c r="A18" s="18">
        <v>7</v>
      </c>
      <c r="B18" s="25" t="s">
        <v>78</v>
      </c>
      <c r="C18" s="28" t="s">
        <v>5</v>
      </c>
      <c r="D18" s="24">
        <v>50</v>
      </c>
      <c r="E18" s="8"/>
      <c r="F18" s="8"/>
      <c r="G18" s="2"/>
      <c r="H18" s="2"/>
      <c r="I18" s="2"/>
      <c r="J18" s="2"/>
    </row>
    <row r="19" spans="1:10" ht="25.9" customHeight="1" x14ac:dyDescent="0.25">
      <c r="A19" s="18">
        <f>A18+1</f>
        <v>8</v>
      </c>
      <c r="B19" s="25" t="s">
        <v>79</v>
      </c>
      <c r="C19" s="28" t="s">
        <v>5</v>
      </c>
      <c r="D19" s="24">
        <v>50</v>
      </c>
      <c r="E19" s="8"/>
      <c r="F19" s="8"/>
      <c r="G19" s="2"/>
      <c r="H19" s="2"/>
      <c r="I19" s="2"/>
      <c r="J19" s="2"/>
    </row>
    <row r="20" spans="1:10" ht="25.9" customHeight="1" x14ac:dyDescent="0.25">
      <c r="A20" s="18">
        <v>9</v>
      </c>
      <c r="B20" s="25" t="s">
        <v>80</v>
      </c>
      <c r="C20" s="28" t="s">
        <v>5</v>
      </c>
      <c r="D20" s="24">
        <v>50</v>
      </c>
      <c r="E20" s="8"/>
      <c r="F20" s="8"/>
      <c r="G20" s="2"/>
      <c r="H20" s="2"/>
      <c r="I20" s="2"/>
      <c r="J20" s="2"/>
    </row>
    <row r="21" spans="1:10" ht="25.9" customHeight="1" x14ac:dyDescent="0.25">
      <c r="A21" s="18">
        <v>10</v>
      </c>
      <c r="B21" s="25" t="s">
        <v>81</v>
      </c>
      <c r="C21" s="28" t="s">
        <v>5</v>
      </c>
      <c r="D21" s="24">
        <v>20</v>
      </c>
      <c r="E21" s="8"/>
      <c r="F21" s="8"/>
      <c r="G21" s="2"/>
      <c r="H21" s="2"/>
      <c r="I21" s="2"/>
      <c r="J21" s="2"/>
    </row>
    <row r="22" spans="1:10" ht="25.9" customHeight="1" x14ac:dyDescent="0.25">
      <c r="A22" s="18">
        <v>11</v>
      </c>
      <c r="B22" s="25" t="s">
        <v>82</v>
      </c>
      <c r="C22" s="28" t="s">
        <v>5</v>
      </c>
      <c r="D22" s="24">
        <v>20</v>
      </c>
      <c r="E22" s="8"/>
      <c r="F22" s="8"/>
      <c r="G22" s="2"/>
      <c r="H22" s="2"/>
      <c r="I22" s="2"/>
      <c r="J22" s="2"/>
    </row>
    <row r="23" spans="1:10" ht="25.9" customHeight="1" x14ac:dyDescent="0.25">
      <c r="A23" s="18">
        <v>12</v>
      </c>
      <c r="B23" s="25" t="s">
        <v>83</v>
      </c>
      <c r="C23" s="28" t="s">
        <v>20</v>
      </c>
      <c r="D23" s="24">
        <v>50</v>
      </c>
      <c r="E23" s="8"/>
      <c r="F23" s="8"/>
      <c r="G23" s="2"/>
      <c r="H23" s="2"/>
      <c r="I23" s="2"/>
      <c r="J23" s="2"/>
    </row>
    <row r="24" spans="1:10" ht="25.9" customHeight="1" x14ac:dyDescent="0.25">
      <c r="A24" s="18">
        <v>13</v>
      </c>
      <c r="B24" s="25" t="s">
        <v>84</v>
      </c>
      <c r="C24" s="28" t="s">
        <v>5</v>
      </c>
      <c r="D24" s="24">
        <v>20</v>
      </c>
      <c r="E24" s="14"/>
      <c r="F24" s="14"/>
      <c r="G24" s="2"/>
      <c r="H24" s="2"/>
      <c r="I24" s="2"/>
      <c r="J24" s="2"/>
    </row>
    <row r="25" spans="1:10" ht="25.9" customHeight="1" x14ac:dyDescent="0.25">
      <c r="A25" s="18">
        <v>14</v>
      </c>
      <c r="B25" s="25" t="s">
        <v>85</v>
      </c>
      <c r="C25" s="28" t="s">
        <v>5</v>
      </c>
      <c r="D25" s="24">
        <v>50</v>
      </c>
      <c r="E25" s="8"/>
      <c r="F25" s="8"/>
      <c r="G25" s="2"/>
      <c r="H25" s="2"/>
      <c r="I25" s="2"/>
      <c r="J25" s="2"/>
    </row>
    <row r="26" spans="1:10" ht="25.9" customHeight="1" x14ac:dyDescent="0.25">
      <c r="A26" s="77">
        <v>15</v>
      </c>
      <c r="B26" s="25" t="s">
        <v>86</v>
      </c>
      <c r="C26" s="28" t="s">
        <v>5</v>
      </c>
      <c r="D26" s="24">
        <v>20</v>
      </c>
      <c r="E26" s="8"/>
      <c r="F26" s="8"/>
      <c r="G26" s="2"/>
      <c r="H26" s="2"/>
      <c r="I26" s="2"/>
      <c r="J26" s="2"/>
    </row>
    <row r="27" spans="1:10" s="74" customFormat="1" ht="25.9" customHeight="1" x14ac:dyDescent="0.25">
      <c r="A27" s="79">
        <v>16</v>
      </c>
      <c r="B27" s="25" t="s">
        <v>334</v>
      </c>
      <c r="C27" s="78" t="s">
        <v>5</v>
      </c>
      <c r="D27" s="24">
        <v>50</v>
      </c>
      <c r="E27" s="80"/>
      <c r="F27" s="80"/>
      <c r="G27" s="73"/>
      <c r="H27" s="73"/>
      <c r="I27" s="73"/>
      <c r="J27" s="73"/>
    </row>
    <row r="28" spans="1:10" s="74" customFormat="1" ht="25.9" customHeight="1" x14ac:dyDescent="0.25">
      <c r="A28" s="93">
        <v>17</v>
      </c>
      <c r="B28" s="94" t="s">
        <v>406</v>
      </c>
      <c r="C28" s="78" t="s">
        <v>5</v>
      </c>
      <c r="D28" s="35">
        <v>80</v>
      </c>
      <c r="E28" s="95"/>
      <c r="F28" s="95"/>
      <c r="G28" s="96"/>
      <c r="H28" s="97"/>
      <c r="I28" s="98"/>
      <c r="J28" s="73"/>
    </row>
    <row r="29" spans="1:10" s="74" customFormat="1" ht="25.9" customHeight="1" x14ac:dyDescent="0.25">
      <c r="A29" s="93"/>
      <c r="B29" s="94"/>
      <c r="C29" s="78"/>
      <c r="D29" s="35"/>
      <c r="E29" s="95"/>
      <c r="F29" s="95"/>
      <c r="G29" s="96"/>
      <c r="H29" s="97"/>
      <c r="I29" s="98"/>
      <c r="J29" s="73"/>
    </row>
    <row r="30" spans="1:10" s="16" customFormat="1" ht="31.9" customHeight="1" x14ac:dyDescent="0.25">
      <c r="A30" s="126" t="s">
        <v>28</v>
      </c>
      <c r="B30" s="127"/>
      <c r="C30" s="127"/>
      <c r="D30" s="128"/>
      <c r="E30" s="22"/>
      <c r="F30" s="21"/>
      <c r="G30" s="129" t="s">
        <v>11</v>
      </c>
      <c r="H30" s="130"/>
      <c r="I30" s="131"/>
      <c r="J30" s="23"/>
    </row>
    <row r="32" spans="1:10" x14ac:dyDescent="0.25">
      <c r="H32" s="1" t="s">
        <v>30</v>
      </c>
    </row>
    <row r="33" spans="1:10" ht="14.25" customHeight="1" x14ac:dyDescent="0.25">
      <c r="B33" t="s">
        <v>6</v>
      </c>
    </row>
    <row r="34" spans="1:10" ht="14.25" customHeight="1" x14ac:dyDescent="0.25">
      <c r="B34" t="s">
        <v>7</v>
      </c>
    </row>
    <row r="35" spans="1:10" ht="14.25" customHeight="1" x14ac:dyDescent="0.25">
      <c r="B35" t="s">
        <v>8</v>
      </c>
    </row>
    <row r="36" spans="1:10" ht="14.25" customHeight="1" x14ac:dyDescent="0.25">
      <c r="B36" s="1"/>
    </row>
    <row r="37" spans="1:10" ht="14.65" customHeight="1" x14ac:dyDescent="0.25">
      <c r="A37" t="s">
        <v>27</v>
      </c>
      <c r="B37" s="11"/>
      <c r="C37" s="12"/>
      <c r="D37" s="12"/>
      <c r="I37" s="13"/>
      <c r="J37" s="13"/>
    </row>
    <row r="38" spans="1:10" x14ac:dyDescent="0.25">
      <c r="A38" t="s">
        <v>25</v>
      </c>
      <c r="B38" s="11"/>
      <c r="C38" s="12"/>
      <c r="D38" s="12"/>
      <c r="I38" s="13"/>
      <c r="J38" s="13"/>
    </row>
    <row r="39" spans="1:10" ht="15" customHeight="1" x14ac:dyDescent="0.25"/>
    <row r="40" spans="1:10" ht="14.25" customHeight="1" x14ac:dyDescent="0.25">
      <c r="B40" t="s">
        <v>9</v>
      </c>
    </row>
    <row r="41" spans="1:10" ht="13.5" customHeight="1" x14ac:dyDescent="0.25">
      <c r="J41" t="s">
        <v>10</v>
      </c>
    </row>
  </sheetData>
  <mergeCells count="2">
    <mergeCell ref="A30:D30"/>
    <mergeCell ref="G30:I30"/>
  </mergeCells>
  <pageMargins left="0.70866141732283472" right="0.70866141732283472" top="0.74803149606299213" bottom="0.74803149606299213" header="0.31496062992125984" footer="0.31496062992125984"/>
  <pageSetup paperSize="9" scale="75" fitToHeight="2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1"/>
  <sheetViews>
    <sheetView workbookViewId="0">
      <selection activeCell="B11" sqref="B11"/>
    </sheetView>
  </sheetViews>
  <sheetFormatPr defaultColWidth="11" defaultRowHeight="15.75" x14ac:dyDescent="0.25"/>
  <cols>
    <col min="1" max="1" width="5.75" customWidth="1"/>
    <col min="2" max="2" width="35.5" customWidth="1"/>
    <col min="4" max="5" width="11.75" customWidth="1"/>
    <col min="6" max="8" width="14" customWidth="1"/>
    <col min="9" max="9" width="20.25" customWidth="1"/>
  </cols>
  <sheetData>
    <row r="1" spans="1:9" x14ac:dyDescent="0.25">
      <c r="B1" s="1" t="s">
        <v>22</v>
      </c>
      <c r="I1" t="s">
        <v>15</v>
      </c>
    </row>
    <row r="2" spans="1:9" x14ac:dyDescent="0.25">
      <c r="B2" s="29" t="s">
        <v>413</v>
      </c>
    </row>
    <row r="3" spans="1:9" x14ac:dyDescent="0.25">
      <c r="B3" s="29" t="s">
        <v>416</v>
      </c>
    </row>
    <row r="4" spans="1:9" x14ac:dyDescent="0.25">
      <c r="B4" s="29" t="s">
        <v>415</v>
      </c>
    </row>
    <row r="6" spans="1:9" x14ac:dyDescent="0.25">
      <c r="D6" s="1" t="s">
        <v>16</v>
      </c>
      <c r="E6" s="1"/>
    </row>
    <row r="8" spans="1:9" x14ac:dyDescent="0.25">
      <c r="B8" t="s">
        <v>17</v>
      </c>
    </row>
    <row r="10" spans="1:9" x14ac:dyDescent="0.25">
      <c r="B10" s="1" t="s">
        <v>484</v>
      </c>
    </row>
    <row r="12" spans="1:9" ht="43.1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7" customHeight="1" thickTop="1" x14ac:dyDescent="0.25">
      <c r="A13" s="17">
        <v>1</v>
      </c>
      <c r="B13" s="40" t="s">
        <v>87</v>
      </c>
      <c r="C13" s="39" t="s">
        <v>5</v>
      </c>
      <c r="D13" s="41">
        <v>50</v>
      </c>
      <c r="E13" s="10"/>
      <c r="F13" s="3"/>
      <c r="G13" s="3"/>
      <c r="H13" s="3"/>
      <c r="I13" s="3"/>
    </row>
    <row r="14" spans="1:9" ht="25.9" customHeight="1" x14ac:dyDescent="0.25">
      <c r="A14" s="18">
        <f>A13+1</f>
        <v>2</v>
      </c>
      <c r="B14" s="37" t="s">
        <v>88</v>
      </c>
      <c r="C14" s="24" t="s">
        <v>5</v>
      </c>
      <c r="D14" s="35">
        <v>50</v>
      </c>
      <c r="E14" s="8"/>
      <c r="F14" s="2"/>
      <c r="G14" s="2"/>
      <c r="H14" s="2"/>
      <c r="I14" s="2"/>
    </row>
    <row r="15" spans="1:9" ht="39" customHeight="1" x14ac:dyDescent="0.25">
      <c r="A15" s="18">
        <f t="shared" ref="A15:A17" si="0">A14+1</f>
        <v>3</v>
      </c>
      <c r="B15" s="37" t="s">
        <v>89</v>
      </c>
      <c r="C15" s="24" t="s">
        <v>5</v>
      </c>
      <c r="D15" s="35">
        <v>150</v>
      </c>
      <c r="E15" s="8"/>
      <c r="F15" s="2"/>
      <c r="G15" s="2"/>
      <c r="H15" s="2"/>
      <c r="I15" s="2"/>
    </row>
    <row r="16" spans="1:9" ht="25.9" customHeight="1" x14ac:dyDescent="0.25">
      <c r="A16" s="18">
        <f t="shared" si="0"/>
        <v>4</v>
      </c>
      <c r="B16" s="37" t="s">
        <v>90</v>
      </c>
      <c r="C16" s="24" t="s">
        <v>5</v>
      </c>
      <c r="D16" s="35">
        <v>100</v>
      </c>
      <c r="E16" s="14"/>
      <c r="F16" s="2"/>
      <c r="G16" s="2"/>
      <c r="H16" s="2"/>
      <c r="I16" s="2"/>
    </row>
    <row r="17" spans="1:9" ht="25.9" customHeight="1" x14ac:dyDescent="0.25">
      <c r="A17" s="18">
        <f t="shared" si="0"/>
        <v>5</v>
      </c>
      <c r="B17" s="37" t="s">
        <v>91</v>
      </c>
      <c r="C17" s="24" t="s">
        <v>5</v>
      </c>
      <c r="D17" s="35">
        <v>50</v>
      </c>
      <c r="E17" s="8"/>
      <c r="F17" s="2"/>
      <c r="G17" s="2"/>
      <c r="H17" s="2"/>
      <c r="I17" s="2"/>
    </row>
    <row r="18" spans="1:9" ht="25.9" customHeight="1" x14ac:dyDescent="0.25">
      <c r="A18" s="18">
        <v>6</v>
      </c>
      <c r="B18" s="37" t="s">
        <v>92</v>
      </c>
      <c r="C18" s="24" t="s">
        <v>5</v>
      </c>
      <c r="D18" s="35">
        <v>70</v>
      </c>
      <c r="E18" s="8"/>
      <c r="F18" s="2"/>
      <c r="G18" s="2"/>
      <c r="H18" s="2"/>
      <c r="I18" s="2"/>
    </row>
    <row r="19" spans="1:9" ht="25.9" customHeight="1" x14ac:dyDescent="0.25">
      <c r="A19" s="18">
        <v>7</v>
      </c>
      <c r="B19" s="37" t="s">
        <v>93</v>
      </c>
      <c r="C19" s="24" t="s">
        <v>5</v>
      </c>
      <c r="D19" s="35">
        <v>100</v>
      </c>
      <c r="E19" s="8"/>
      <c r="F19" s="2"/>
      <c r="G19" s="2"/>
      <c r="H19" s="2"/>
      <c r="I19" s="2"/>
    </row>
    <row r="20" spans="1:9" ht="25.9" customHeight="1" x14ac:dyDescent="0.25">
      <c r="A20" s="18">
        <v>8</v>
      </c>
      <c r="B20" s="37" t="s">
        <v>94</v>
      </c>
      <c r="C20" s="24" t="s">
        <v>20</v>
      </c>
      <c r="D20" s="35">
        <v>500</v>
      </c>
      <c r="E20" s="8"/>
      <c r="F20" s="2"/>
      <c r="G20" s="2"/>
      <c r="H20" s="2"/>
      <c r="I20" s="2"/>
    </row>
    <row r="21" spans="1:9" ht="25.9" customHeight="1" x14ac:dyDescent="0.25">
      <c r="A21" s="18">
        <v>9</v>
      </c>
      <c r="B21" s="37" t="s">
        <v>95</v>
      </c>
      <c r="C21" s="24" t="s">
        <v>20</v>
      </c>
      <c r="D21" s="35">
        <v>300</v>
      </c>
      <c r="E21" s="8"/>
      <c r="F21" s="2"/>
      <c r="G21" s="2"/>
      <c r="H21" s="2"/>
      <c r="I21" s="2"/>
    </row>
    <row r="22" spans="1:9" ht="25.9" customHeight="1" x14ac:dyDescent="0.25">
      <c r="A22" s="18">
        <v>10</v>
      </c>
      <c r="B22" s="37" t="s">
        <v>96</v>
      </c>
      <c r="C22" s="24" t="s">
        <v>20</v>
      </c>
      <c r="D22" s="35">
        <v>500</v>
      </c>
      <c r="E22" s="8"/>
      <c r="F22" s="2"/>
      <c r="G22" s="2"/>
      <c r="H22" s="2"/>
      <c r="I22" s="2"/>
    </row>
    <row r="23" spans="1:9" s="89" customFormat="1" ht="25.9" customHeight="1" x14ac:dyDescent="0.25">
      <c r="A23" s="18">
        <v>11</v>
      </c>
      <c r="B23" s="121" t="s">
        <v>97</v>
      </c>
      <c r="C23" s="64" t="s">
        <v>20</v>
      </c>
      <c r="D23" s="122">
        <v>500</v>
      </c>
      <c r="E23" s="87"/>
      <c r="F23" s="88"/>
      <c r="G23" s="88"/>
      <c r="H23" s="88"/>
      <c r="I23" s="88"/>
    </row>
    <row r="24" spans="1:9" ht="25.9" customHeight="1" x14ac:dyDescent="0.25">
      <c r="A24" s="18">
        <v>12</v>
      </c>
      <c r="B24" s="37" t="s">
        <v>98</v>
      </c>
      <c r="C24" s="24" t="s">
        <v>20</v>
      </c>
      <c r="D24" s="35">
        <v>500</v>
      </c>
      <c r="E24" s="8"/>
      <c r="F24" s="2"/>
      <c r="G24" s="2"/>
      <c r="H24" s="2"/>
      <c r="I24" s="2"/>
    </row>
    <row r="25" spans="1:9" ht="25.9" customHeight="1" x14ac:dyDescent="0.25">
      <c r="A25" s="18">
        <v>13</v>
      </c>
      <c r="B25" s="37" t="s">
        <v>99</v>
      </c>
      <c r="C25" s="24" t="s">
        <v>20</v>
      </c>
      <c r="D25" s="35">
        <v>500</v>
      </c>
      <c r="E25" s="8"/>
      <c r="F25" s="2"/>
      <c r="G25" s="2"/>
      <c r="H25" s="2"/>
      <c r="I25" s="2"/>
    </row>
    <row r="26" spans="1:9" ht="18" customHeight="1" x14ac:dyDescent="0.25">
      <c r="A26" s="18">
        <v>14</v>
      </c>
      <c r="B26" s="37" t="s">
        <v>100</v>
      </c>
      <c r="C26" s="24" t="s">
        <v>20</v>
      </c>
      <c r="D26" s="35">
        <v>100</v>
      </c>
      <c r="E26" s="8"/>
      <c r="F26" s="2"/>
      <c r="G26" s="2"/>
      <c r="H26" s="2"/>
      <c r="I26" s="2"/>
    </row>
    <row r="27" spans="1:9" s="74" customFormat="1" ht="25.9" customHeight="1" x14ac:dyDescent="0.25">
      <c r="A27" s="79">
        <v>15</v>
      </c>
      <c r="B27" s="37" t="s">
        <v>335</v>
      </c>
      <c r="C27" s="24" t="s">
        <v>20</v>
      </c>
      <c r="D27" s="35">
        <v>500</v>
      </c>
      <c r="E27" s="80"/>
      <c r="F27" s="73"/>
      <c r="G27" s="73"/>
      <c r="H27" s="73"/>
      <c r="I27" s="73"/>
    </row>
    <row r="28" spans="1:9" ht="25.9" customHeight="1" x14ac:dyDescent="0.25">
      <c r="A28" s="18">
        <v>16</v>
      </c>
      <c r="B28" s="37" t="s">
        <v>101</v>
      </c>
      <c r="C28" s="24" t="s">
        <v>20</v>
      </c>
      <c r="D28" s="35">
        <v>600</v>
      </c>
      <c r="E28" s="8"/>
      <c r="F28" s="2"/>
      <c r="G28" s="2"/>
      <c r="H28" s="2"/>
      <c r="I28" s="2"/>
    </row>
    <row r="29" spans="1:9" ht="25.9" customHeight="1" x14ac:dyDescent="0.25">
      <c r="A29" s="18">
        <v>17</v>
      </c>
      <c r="B29" s="37" t="s">
        <v>102</v>
      </c>
      <c r="C29" s="24" t="s">
        <v>20</v>
      </c>
      <c r="D29" s="35">
        <v>100</v>
      </c>
      <c r="E29" s="8"/>
      <c r="F29" s="2"/>
      <c r="G29" s="2"/>
      <c r="H29" s="2"/>
      <c r="I29" s="2"/>
    </row>
    <row r="30" spans="1:9" ht="25.9" customHeight="1" x14ac:dyDescent="0.25">
      <c r="A30" s="18">
        <v>18</v>
      </c>
      <c r="B30" s="121" t="s">
        <v>103</v>
      </c>
      <c r="C30" s="64" t="s">
        <v>20</v>
      </c>
      <c r="D30" s="122">
        <v>500</v>
      </c>
      <c r="E30" s="8"/>
      <c r="F30" s="2"/>
      <c r="G30" s="2"/>
      <c r="H30" s="2"/>
      <c r="I30" s="2"/>
    </row>
    <row r="31" spans="1:9" ht="25.9" customHeight="1" x14ac:dyDescent="0.25">
      <c r="A31" s="18">
        <v>19</v>
      </c>
      <c r="B31" s="37" t="s">
        <v>104</v>
      </c>
      <c r="C31" s="24" t="s">
        <v>20</v>
      </c>
      <c r="D31" s="35">
        <v>500</v>
      </c>
      <c r="E31" s="8"/>
      <c r="F31" s="2"/>
      <c r="G31" s="2"/>
      <c r="H31" s="2"/>
      <c r="I31" s="2"/>
    </row>
    <row r="32" spans="1:9" ht="25.9" customHeight="1" x14ac:dyDescent="0.25">
      <c r="A32" s="18">
        <v>20</v>
      </c>
      <c r="B32" s="37" t="s">
        <v>105</v>
      </c>
      <c r="C32" s="24" t="s">
        <v>20</v>
      </c>
      <c r="D32" s="35">
        <v>500</v>
      </c>
      <c r="E32" s="8"/>
      <c r="F32" s="2"/>
      <c r="G32" s="2"/>
      <c r="H32" s="2"/>
      <c r="I32" s="2"/>
    </row>
    <row r="33" spans="1:9" ht="25.9" customHeight="1" x14ac:dyDescent="0.25">
      <c r="A33" s="18">
        <v>21</v>
      </c>
      <c r="B33" s="58" t="s">
        <v>106</v>
      </c>
      <c r="C33" s="43" t="s">
        <v>20</v>
      </c>
      <c r="D33" s="43">
        <v>300</v>
      </c>
      <c r="E33" s="8"/>
      <c r="F33" s="2"/>
      <c r="G33" s="2"/>
      <c r="H33" s="2"/>
      <c r="I33" s="2"/>
    </row>
    <row r="34" spans="1:9" ht="25.9" customHeight="1" x14ac:dyDescent="0.25">
      <c r="A34" s="18">
        <v>22</v>
      </c>
      <c r="B34" s="37" t="s">
        <v>107</v>
      </c>
      <c r="C34" s="24" t="s">
        <v>20</v>
      </c>
      <c r="D34" s="35">
        <v>200</v>
      </c>
      <c r="E34" s="8"/>
      <c r="F34" s="2"/>
      <c r="G34" s="2"/>
      <c r="H34" s="2"/>
      <c r="I34" s="2"/>
    </row>
    <row r="35" spans="1:9" ht="25.9" customHeight="1" x14ac:dyDescent="0.25">
      <c r="A35" s="18">
        <v>23</v>
      </c>
      <c r="B35" s="37" t="s">
        <v>108</v>
      </c>
      <c r="C35" s="24" t="s">
        <v>20</v>
      </c>
      <c r="D35" s="35">
        <v>800</v>
      </c>
      <c r="E35" s="8"/>
      <c r="F35" s="2"/>
      <c r="G35" s="2"/>
      <c r="H35" s="2"/>
      <c r="I35" s="2"/>
    </row>
    <row r="36" spans="1:9" ht="25.9" customHeight="1" x14ac:dyDescent="0.25">
      <c r="A36" s="18">
        <v>24</v>
      </c>
      <c r="B36" s="37" t="s">
        <v>109</v>
      </c>
      <c r="C36" s="24" t="s">
        <v>20</v>
      </c>
      <c r="D36" s="35">
        <v>100</v>
      </c>
      <c r="E36" s="8"/>
      <c r="F36" s="2"/>
      <c r="G36" s="2"/>
      <c r="H36" s="2"/>
      <c r="I36" s="2"/>
    </row>
    <row r="37" spans="1:9" s="89" customFormat="1" ht="25.9" customHeight="1" x14ac:dyDescent="0.25">
      <c r="A37" s="18">
        <v>25</v>
      </c>
      <c r="B37" s="121" t="s">
        <v>110</v>
      </c>
      <c r="C37" s="64" t="s">
        <v>20</v>
      </c>
      <c r="D37" s="122">
        <v>400</v>
      </c>
      <c r="E37" s="87"/>
      <c r="F37" s="88"/>
      <c r="G37" s="88"/>
      <c r="H37" s="88"/>
      <c r="I37" s="88"/>
    </row>
    <row r="38" spans="1:9" ht="25.9" customHeight="1" x14ac:dyDescent="0.25">
      <c r="A38" s="18">
        <v>26</v>
      </c>
      <c r="B38" s="37" t="s">
        <v>111</v>
      </c>
      <c r="C38" s="24" t="s">
        <v>5</v>
      </c>
      <c r="D38" s="35">
        <v>10</v>
      </c>
      <c r="E38" s="8"/>
      <c r="F38" s="2"/>
      <c r="G38" s="2"/>
      <c r="H38" s="2"/>
      <c r="I38" s="2"/>
    </row>
    <row r="39" spans="1:9" s="74" customFormat="1" ht="25.9" customHeight="1" x14ac:dyDescent="0.25">
      <c r="A39" s="79">
        <v>27</v>
      </c>
      <c r="B39" s="37" t="s">
        <v>336</v>
      </c>
      <c r="C39" s="24" t="s">
        <v>5</v>
      </c>
      <c r="D39" s="35">
        <v>20</v>
      </c>
      <c r="E39" s="80"/>
      <c r="F39" s="73"/>
      <c r="G39" s="73"/>
      <c r="H39" s="73"/>
      <c r="I39" s="73"/>
    </row>
    <row r="40" spans="1:9" s="16" customFormat="1" ht="31.9" customHeight="1" x14ac:dyDescent="0.25">
      <c r="A40" s="126" t="s">
        <v>28</v>
      </c>
      <c r="B40" s="127"/>
      <c r="C40" s="127"/>
      <c r="D40" s="128"/>
      <c r="E40" s="22"/>
      <c r="F40" s="129" t="s">
        <v>11</v>
      </c>
      <c r="G40" s="130"/>
      <c r="H40" s="131"/>
      <c r="I40" s="23"/>
    </row>
    <row r="43" spans="1:9" ht="14.25" customHeight="1" x14ac:dyDescent="0.25">
      <c r="B43" t="s">
        <v>6</v>
      </c>
    </row>
    <row r="44" spans="1:9" ht="14.25" customHeight="1" x14ac:dyDescent="0.25">
      <c r="B44" t="s">
        <v>7</v>
      </c>
      <c r="G44" s="1" t="s">
        <v>30</v>
      </c>
    </row>
    <row r="45" spans="1:9" ht="14.25" customHeight="1" x14ac:dyDescent="0.25"/>
    <row r="46" spans="1:9" ht="14.25" customHeight="1" x14ac:dyDescent="0.25">
      <c r="B46" s="1"/>
    </row>
    <row r="47" spans="1:9" ht="14.65" customHeight="1" x14ac:dyDescent="0.25">
      <c r="A47" t="s">
        <v>27</v>
      </c>
      <c r="B47" s="11"/>
      <c r="C47" s="12"/>
      <c r="D47" s="12"/>
      <c r="H47" s="13"/>
      <c r="I47" s="13"/>
    </row>
    <row r="48" spans="1:9" x14ac:dyDescent="0.25">
      <c r="A48" t="s">
        <v>25</v>
      </c>
      <c r="B48" s="11"/>
      <c r="C48" s="12"/>
      <c r="D48" s="12"/>
      <c r="H48" s="13"/>
      <c r="I48" s="13"/>
    </row>
    <row r="49" spans="2:9" ht="15" customHeight="1" x14ac:dyDescent="0.25"/>
    <row r="50" spans="2:9" ht="14.25" customHeight="1" x14ac:dyDescent="0.25">
      <c r="B50" t="s">
        <v>9</v>
      </c>
    </row>
    <row r="51" spans="2:9" ht="13.5" customHeight="1" x14ac:dyDescent="0.25">
      <c r="I51" t="s">
        <v>10</v>
      </c>
    </row>
  </sheetData>
  <mergeCells count="2">
    <mergeCell ref="A40:D40"/>
    <mergeCell ref="F40:H40"/>
  </mergeCells>
  <pageMargins left="0.70866141732283472" right="0.70866141732283472" top="0.74803149606299213" bottom="0.74803149606299213" header="0.31496062992125984" footer="0.31496062992125984"/>
  <pageSetup paperSize="9" scale="87" fitToHeight="3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8"/>
  <sheetViews>
    <sheetView workbookViewId="0">
      <selection activeCell="B13" sqref="B13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9" t="s">
        <v>413</v>
      </c>
    </row>
    <row r="3" spans="1:12" x14ac:dyDescent="0.25">
      <c r="B3" s="29" t="s">
        <v>414</v>
      </c>
    </row>
    <row r="4" spans="1:12" x14ac:dyDescent="0.25">
      <c r="B4" s="29" t="s">
        <v>415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483</v>
      </c>
    </row>
    <row r="14" spans="1:12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.5" thickTop="1" x14ac:dyDescent="0.25">
      <c r="A15" s="19">
        <v>1</v>
      </c>
      <c r="B15" s="40" t="s">
        <v>113</v>
      </c>
      <c r="C15" s="39" t="s">
        <v>5</v>
      </c>
      <c r="D15" s="39">
        <v>20</v>
      </c>
      <c r="E15" s="10"/>
      <c r="F15" s="10"/>
      <c r="G15" s="3"/>
      <c r="H15" s="3"/>
      <c r="I15" s="3"/>
      <c r="J15" s="3"/>
      <c r="K15" s="2"/>
      <c r="L15" s="2"/>
    </row>
    <row r="16" spans="1:12" x14ac:dyDescent="0.25">
      <c r="A16" s="20">
        <f>A15+1</f>
        <v>2</v>
      </c>
      <c r="B16" s="44" t="s">
        <v>114</v>
      </c>
      <c r="C16" s="45" t="s">
        <v>5</v>
      </c>
      <c r="D16" s="45">
        <v>80</v>
      </c>
      <c r="E16" s="8"/>
      <c r="F16" s="8"/>
      <c r="G16" s="2"/>
      <c r="H16" s="2"/>
      <c r="I16" s="2"/>
      <c r="J16" s="2"/>
      <c r="K16" s="2"/>
      <c r="L16" s="2"/>
    </row>
    <row r="17" spans="1:12" x14ac:dyDescent="0.25">
      <c r="A17" s="20">
        <f t="shared" ref="A17:A46" si="0">A16+1</f>
        <v>3</v>
      </c>
      <c r="B17" s="44" t="s">
        <v>115</v>
      </c>
      <c r="C17" s="45" t="s">
        <v>5</v>
      </c>
      <c r="D17" s="45">
        <v>100</v>
      </c>
      <c r="E17" s="8"/>
      <c r="F17" s="8"/>
      <c r="G17" s="2"/>
      <c r="H17" s="2"/>
      <c r="I17" s="2"/>
      <c r="J17" s="2"/>
      <c r="K17" s="2"/>
      <c r="L17" s="2"/>
    </row>
    <row r="18" spans="1:12" x14ac:dyDescent="0.25">
      <c r="A18" s="20">
        <f t="shared" si="0"/>
        <v>4</v>
      </c>
      <c r="B18" s="44" t="s">
        <v>349</v>
      </c>
      <c r="C18" s="45" t="s">
        <v>5</v>
      </c>
      <c r="D18" s="45">
        <v>300</v>
      </c>
      <c r="E18" s="9"/>
      <c r="F18" s="9"/>
      <c r="G18" s="2"/>
      <c r="H18" s="2"/>
      <c r="I18" s="2"/>
      <c r="J18" s="2"/>
      <c r="K18" s="2"/>
      <c r="L18" s="2"/>
    </row>
    <row r="19" spans="1:12" x14ac:dyDescent="0.25">
      <c r="A19" s="20">
        <f t="shared" si="0"/>
        <v>5</v>
      </c>
      <c r="B19" s="44" t="s">
        <v>350</v>
      </c>
      <c r="C19" s="45" t="s">
        <v>5</v>
      </c>
      <c r="D19" s="45">
        <v>200</v>
      </c>
      <c r="E19" s="9"/>
      <c r="F19" s="9"/>
      <c r="G19" s="2"/>
      <c r="H19" s="2"/>
      <c r="I19" s="2"/>
      <c r="J19" s="2"/>
      <c r="K19" s="2"/>
      <c r="L19" s="2"/>
    </row>
    <row r="20" spans="1:12" x14ac:dyDescent="0.25">
      <c r="A20" s="20">
        <f t="shared" si="0"/>
        <v>6</v>
      </c>
      <c r="B20" s="44" t="s">
        <v>116</v>
      </c>
      <c r="C20" s="45" t="s">
        <v>5</v>
      </c>
      <c r="D20" s="45">
        <v>50</v>
      </c>
      <c r="E20" s="9"/>
      <c r="F20" s="9"/>
      <c r="G20" s="2"/>
      <c r="H20" s="2"/>
      <c r="I20" s="2"/>
      <c r="J20" s="2"/>
      <c r="K20" s="2"/>
      <c r="L20" s="2"/>
    </row>
    <row r="21" spans="1:12" x14ac:dyDescent="0.25">
      <c r="A21" s="20">
        <f t="shared" si="0"/>
        <v>7</v>
      </c>
      <c r="B21" s="44" t="s">
        <v>117</v>
      </c>
      <c r="C21" s="45" t="s">
        <v>5</v>
      </c>
      <c r="D21" s="45">
        <v>30</v>
      </c>
      <c r="E21" s="9"/>
      <c r="F21" s="9"/>
      <c r="G21" s="2"/>
      <c r="H21" s="2"/>
      <c r="I21" s="2"/>
      <c r="J21" s="2"/>
      <c r="K21" s="2"/>
      <c r="L21" s="2"/>
    </row>
    <row r="22" spans="1:12" x14ac:dyDescent="0.25">
      <c r="A22" s="20">
        <f t="shared" si="0"/>
        <v>8</v>
      </c>
      <c r="B22" s="44" t="s">
        <v>118</v>
      </c>
      <c r="C22" s="45" t="s">
        <v>5</v>
      </c>
      <c r="D22" s="45">
        <v>70</v>
      </c>
      <c r="E22" s="9"/>
      <c r="F22" s="9"/>
      <c r="G22" s="2"/>
      <c r="H22" s="2"/>
      <c r="I22" s="2"/>
      <c r="J22" s="2"/>
      <c r="K22" s="2"/>
      <c r="L22" s="2"/>
    </row>
    <row r="23" spans="1:12" x14ac:dyDescent="0.25">
      <c r="A23" s="20">
        <f t="shared" si="0"/>
        <v>9</v>
      </c>
      <c r="B23" s="44" t="s">
        <v>119</v>
      </c>
      <c r="C23" s="45" t="s">
        <v>5</v>
      </c>
      <c r="D23" s="45">
        <v>50</v>
      </c>
      <c r="E23" s="9"/>
      <c r="F23" s="9"/>
      <c r="G23" s="2"/>
      <c r="H23" s="2"/>
      <c r="I23" s="2"/>
      <c r="J23" s="2"/>
      <c r="K23" s="2"/>
      <c r="L23" s="2"/>
    </row>
    <row r="24" spans="1:12" x14ac:dyDescent="0.25">
      <c r="A24" s="20">
        <f t="shared" si="0"/>
        <v>10</v>
      </c>
      <c r="B24" s="44" t="s">
        <v>120</v>
      </c>
      <c r="C24" s="45" t="s">
        <v>5</v>
      </c>
      <c r="D24" s="45">
        <v>20</v>
      </c>
      <c r="E24" s="9"/>
      <c r="F24" s="9"/>
      <c r="G24" s="2"/>
      <c r="H24" s="2"/>
      <c r="I24" s="2"/>
      <c r="J24" s="2"/>
      <c r="K24" s="2"/>
      <c r="L24" s="2"/>
    </row>
    <row r="25" spans="1:12" x14ac:dyDescent="0.25">
      <c r="A25" s="20">
        <f t="shared" si="0"/>
        <v>11</v>
      </c>
      <c r="B25" s="44" t="s">
        <v>121</v>
      </c>
      <c r="C25" s="45" t="s">
        <v>5</v>
      </c>
      <c r="D25" s="45">
        <v>30</v>
      </c>
      <c r="E25" s="9"/>
      <c r="F25" s="9"/>
      <c r="G25" s="2"/>
      <c r="H25" s="2"/>
      <c r="I25" s="2"/>
      <c r="J25" s="2"/>
      <c r="K25" s="2"/>
      <c r="L25" s="2"/>
    </row>
    <row r="26" spans="1:12" x14ac:dyDescent="0.25">
      <c r="A26" s="20">
        <f t="shared" si="0"/>
        <v>12</v>
      </c>
      <c r="B26" s="44" t="s">
        <v>352</v>
      </c>
      <c r="C26" s="45" t="s">
        <v>5</v>
      </c>
      <c r="D26" s="45">
        <v>50</v>
      </c>
      <c r="E26" s="9"/>
      <c r="F26" s="9"/>
      <c r="G26" s="2"/>
      <c r="H26" s="2"/>
      <c r="I26" s="2"/>
      <c r="J26" s="2"/>
      <c r="K26" s="2"/>
      <c r="L26" s="2"/>
    </row>
    <row r="27" spans="1:12" x14ac:dyDescent="0.25">
      <c r="A27" s="20">
        <f t="shared" si="0"/>
        <v>13</v>
      </c>
      <c r="B27" s="44" t="s">
        <v>122</v>
      </c>
      <c r="C27" s="45" t="s">
        <v>5</v>
      </c>
      <c r="D27" s="45">
        <v>130</v>
      </c>
      <c r="E27" s="9"/>
      <c r="F27" s="9"/>
      <c r="G27" s="2"/>
      <c r="H27" s="2"/>
      <c r="I27" s="2"/>
      <c r="J27" s="2"/>
      <c r="K27" s="2"/>
      <c r="L27" s="2"/>
    </row>
    <row r="28" spans="1:12" x14ac:dyDescent="0.25">
      <c r="A28" s="20">
        <f t="shared" si="0"/>
        <v>14</v>
      </c>
      <c r="B28" s="44" t="s">
        <v>351</v>
      </c>
      <c r="C28" s="45" t="s">
        <v>5</v>
      </c>
      <c r="D28" s="45">
        <v>150</v>
      </c>
      <c r="E28" s="6"/>
      <c r="F28" s="6"/>
      <c r="G28" s="2"/>
      <c r="H28" s="2"/>
      <c r="I28" s="2"/>
      <c r="J28" s="2"/>
      <c r="K28" s="2"/>
      <c r="L28" s="2"/>
    </row>
    <row r="29" spans="1:12" x14ac:dyDescent="0.25">
      <c r="A29" s="20">
        <f t="shared" si="0"/>
        <v>15</v>
      </c>
      <c r="B29" s="44" t="s">
        <v>123</v>
      </c>
      <c r="C29" s="45" t="s">
        <v>5</v>
      </c>
      <c r="D29" s="45">
        <v>40</v>
      </c>
      <c r="E29" s="6"/>
      <c r="F29" s="6"/>
      <c r="G29" s="2"/>
      <c r="H29" s="2"/>
      <c r="I29" s="2"/>
      <c r="J29" s="2"/>
      <c r="K29" s="2"/>
      <c r="L29" s="2"/>
    </row>
    <row r="30" spans="1:12" x14ac:dyDescent="0.25">
      <c r="A30" s="20">
        <f t="shared" si="0"/>
        <v>16</v>
      </c>
      <c r="B30" s="44" t="s">
        <v>124</v>
      </c>
      <c r="C30" s="45" t="s">
        <v>5</v>
      </c>
      <c r="D30" s="45">
        <v>20</v>
      </c>
      <c r="E30" s="6"/>
      <c r="F30" s="6"/>
      <c r="G30" s="2"/>
      <c r="H30" s="2"/>
      <c r="I30" s="2"/>
      <c r="J30" s="2"/>
      <c r="K30" s="2"/>
      <c r="L30" s="2"/>
    </row>
    <row r="31" spans="1:12" x14ac:dyDescent="0.25">
      <c r="A31" s="20">
        <f t="shared" si="0"/>
        <v>17</v>
      </c>
      <c r="B31" s="44" t="s">
        <v>125</v>
      </c>
      <c r="C31" s="45" t="s">
        <v>5</v>
      </c>
      <c r="D31" s="45">
        <v>30</v>
      </c>
      <c r="E31" s="6"/>
      <c r="F31" s="6"/>
      <c r="G31" s="2"/>
      <c r="H31" s="2"/>
      <c r="I31" s="2"/>
      <c r="J31" s="2"/>
      <c r="K31" s="2"/>
      <c r="L31" s="2"/>
    </row>
    <row r="32" spans="1:12" x14ac:dyDescent="0.25">
      <c r="A32" s="20">
        <f t="shared" si="0"/>
        <v>18</v>
      </c>
      <c r="B32" s="44" t="s">
        <v>126</v>
      </c>
      <c r="C32" s="45" t="s">
        <v>5</v>
      </c>
      <c r="D32" s="45">
        <v>80</v>
      </c>
      <c r="E32" s="6"/>
      <c r="F32" s="6"/>
      <c r="G32" s="2"/>
      <c r="H32" s="2"/>
      <c r="I32" s="2"/>
      <c r="J32" s="2"/>
      <c r="K32" s="2"/>
      <c r="L32" s="2"/>
    </row>
    <row r="33" spans="1:12" x14ac:dyDescent="0.25">
      <c r="A33" s="20">
        <f t="shared" si="0"/>
        <v>19</v>
      </c>
      <c r="B33" s="44" t="s">
        <v>127</v>
      </c>
      <c r="C33" s="45" t="s">
        <v>5</v>
      </c>
      <c r="D33" s="45">
        <v>30</v>
      </c>
      <c r="E33" s="6"/>
      <c r="F33" s="6"/>
      <c r="G33" s="2"/>
      <c r="H33" s="2"/>
      <c r="I33" s="2"/>
      <c r="J33" s="2"/>
      <c r="K33" s="2"/>
      <c r="L33" s="2"/>
    </row>
    <row r="34" spans="1:12" x14ac:dyDescent="0.25">
      <c r="A34" s="20">
        <f t="shared" si="0"/>
        <v>20</v>
      </c>
      <c r="B34" s="44" t="s">
        <v>128</v>
      </c>
      <c r="C34" s="45" t="s">
        <v>5</v>
      </c>
      <c r="D34" s="45">
        <v>100</v>
      </c>
      <c r="E34" s="6"/>
      <c r="F34" s="6"/>
      <c r="G34" s="2"/>
      <c r="H34" s="2"/>
      <c r="I34" s="2"/>
      <c r="J34" s="2"/>
      <c r="K34" s="2"/>
      <c r="L34" s="2"/>
    </row>
    <row r="35" spans="1:12" x14ac:dyDescent="0.25">
      <c r="A35" s="20">
        <f t="shared" si="0"/>
        <v>21</v>
      </c>
      <c r="B35" s="44" t="s">
        <v>129</v>
      </c>
      <c r="C35" s="45" t="s">
        <v>20</v>
      </c>
      <c r="D35" s="45">
        <v>20</v>
      </c>
      <c r="E35" s="6"/>
      <c r="F35" s="6"/>
      <c r="G35" s="2"/>
      <c r="H35" s="2"/>
      <c r="I35" s="2"/>
      <c r="J35" s="2"/>
      <c r="K35" s="2"/>
      <c r="L35" s="2"/>
    </row>
    <row r="36" spans="1:12" x14ac:dyDescent="0.25">
      <c r="A36" s="20">
        <f t="shared" si="0"/>
        <v>22</v>
      </c>
      <c r="B36" s="44" t="s">
        <v>130</v>
      </c>
      <c r="C36" s="45" t="s">
        <v>5</v>
      </c>
      <c r="D36" s="45">
        <v>200</v>
      </c>
      <c r="E36" s="6"/>
      <c r="F36" s="6"/>
      <c r="G36" s="2"/>
      <c r="H36" s="2"/>
      <c r="I36" s="2"/>
      <c r="J36" s="2"/>
      <c r="K36" s="2"/>
      <c r="L36" s="2"/>
    </row>
    <row r="37" spans="1:12" ht="25.5" x14ac:dyDescent="0.25">
      <c r="A37" s="20">
        <f t="shared" si="0"/>
        <v>23</v>
      </c>
      <c r="B37" s="44" t="s">
        <v>353</v>
      </c>
      <c r="C37" s="45" t="s">
        <v>20</v>
      </c>
      <c r="D37" s="45">
        <v>20</v>
      </c>
      <c r="E37" s="6"/>
      <c r="F37" s="6"/>
      <c r="G37" s="2"/>
      <c r="H37" s="2"/>
      <c r="I37" s="2"/>
      <c r="J37" s="2"/>
      <c r="K37" s="2"/>
      <c r="L37" s="2"/>
    </row>
    <row r="38" spans="1:12" x14ac:dyDescent="0.25">
      <c r="A38" s="20">
        <f t="shared" si="0"/>
        <v>24</v>
      </c>
      <c r="B38" s="44" t="s">
        <v>131</v>
      </c>
      <c r="C38" s="45" t="s">
        <v>20</v>
      </c>
      <c r="D38" s="45">
        <v>30</v>
      </c>
      <c r="E38" s="6"/>
      <c r="F38" s="6"/>
      <c r="G38" s="2"/>
      <c r="H38" s="2"/>
      <c r="I38" s="2"/>
      <c r="J38" s="2"/>
      <c r="K38" s="2"/>
      <c r="L38" s="2"/>
    </row>
    <row r="39" spans="1:12" x14ac:dyDescent="0.25">
      <c r="A39" s="20">
        <f t="shared" si="0"/>
        <v>25</v>
      </c>
      <c r="B39" s="44" t="s">
        <v>132</v>
      </c>
      <c r="C39" s="45" t="s">
        <v>20</v>
      </c>
      <c r="D39" s="45">
        <v>30</v>
      </c>
      <c r="E39" s="6"/>
      <c r="F39" s="6"/>
      <c r="G39" s="2"/>
      <c r="H39" s="2"/>
      <c r="I39" s="2"/>
      <c r="J39" s="2"/>
      <c r="K39" s="2"/>
      <c r="L39" s="2"/>
    </row>
    <row r="40" spans="1:12" x14ac:dyDescent="0.25">
      <c r="A40" s="20">
        <f t="shared" si="0"/>
        <v>26</v>
      </c>
      <c r="B40" s="44" t="s">
        <v>133</v>
      </c>
      <c r="C40" s="45" t="s">
        <v>5</v>
      </c>
      <c r="D40" s="45">
        <v>50</v>
      </c>
      <c r="E40" s="6"/>
      <c r="F40" s="6"/>
      <c r="G40" s="2"/>
      <c r="H40" s="2"/>
      <c r="I40" s="2"/>
      <c r="J40" s="2"/>
      <c r="K40" s="2"/>
      <c r="L40" s="2"/>
    </row>
    <row r="41" spans="1:12" x14ac:dyDescent="0.25">
      <c r="A41" s="20">
        <f t="shared" si="0"/>
        <v>27</v>
      </c>
      <c r="B41" s="44" t="s">
        <v>134</v>
      </c>
      <c r="C41" s="45" t="s">
        <v>5</v>
      </c>
      <c r="D41" s="45">
        <v>50</v>
      </c>
      <c r="E41" s="6"/>
      <c r="F41" s="6"/>
      <c r="G41" s="2"/>
      <c r="H41" s="2"/>
      <c r="I41" s="2"/>
      <c r="J41" s="2"/>
      <c r="K41" s="2"/>
      <c r="L41" s="2"/>
    </row>
    <row r="42" spans="1:12" x14ac:dyDescent="0.25">
      <c r="A42" s="20">
        <f t="shared" si="0"/>
        <v>28</v>
      </c>
      <c r="B42" s="44" t="s">
        <v>135</v>
      </c>
      <c r="C42" s="45" t="s">
        <v>5</v>
      </c>
      <c r="D42" s="45">
        <v>10</v>
      </c>
      <c r="E42" s="6"/>
      <c r="F42" s="6"/>
      <c r="G42" s="2"/>
      <c r="H42" s="2"/>
      <c r="I42" s="2"/>
      <c r="J42" s="2"/>
      <c r="K42" s="2"/>
      <c r="L42" s="2"/>
    </row>
    <row r="43" spans="1:12" x14ac:dyDescent="0.25">
      <c r="A43" s="20">
        <f t="shared" si="0"/>
        <v>29</v>
      </c>
      <c r="B43" s="44" t="s">
        <v>136</v>
      </c>
      <c r="C43" s="45" t="s">
        <v>20</v>
      </c>
      <c r="D43" s="45">
        <v>30</v>
      </c>
      <c r="E43" s="6"/>
      <c r="F43" s="6"/>
      <c r="G43" s="2"/>
      <c r="H43" s="2"/>
      <c r="I43" s="2"/>
      <c r="J43" s="2"/>
      <c r="K43" s="2"/>
      <c r="L43" s="2"/>
    </row>
    <row r="44" spans="1:12" x14ac:dyDescent="0.25">
      <c r="A44" s="20">
        <f t="shared" si="0"/>
        <v>30</v>
      </c>
      <c r="B44" s="44" t="s">
        <v>137</v>
      </c>
      <c r="C44" s="45" t="s">
        <v>5</v>
      </c>
      <c r="D44" s="45">
        <v>50</v>
      </c>
      <c r="E44" s="6"/>
      <c r="F44" s="6"/>
      <c r="G44" s="2"/>
      <c r="H44" s="2"/>
      <c r="I44" s="2"/>
      <c r="J44" s="2"/>
      <c r="K44" s="2"/>
      <c r="L44" s="2"/>
    </row>
    <row r="45" spans="1:12" x14ac:dyDescent="0.25">
      <c r="A45" s="20">
        <f t="shared" si="0"/>
        <v>31</v>
      </c>
      <c r="B45" s="44" t="s">
        <v>138</v>
      </c>
      <c r="C45" s="45" t="s">
        <v>20</v>
      </c>
      <c r="D45" s="45">
        <v>40</v>
      </c>
      <c r="E45" s="6"/>
      <c r="F45" s="6"/>
      <c r="G45" s="2"/>
      <c r="H45" s="2"/>
      <c r="I45" s="2"/>
      <c r="J45" s="2"/>
      <c r="K45" s="2"/>
      <c r="L45" s="2"/>
    </row>
    <row r="46" spans="1:12" x14ac:dyDescent="0.25">
      <c r="A46" s="20">
        <f t="shared" si="0"/>
        <v>32</v>
      </c>
      <c r="B46" s="44" t="s">
        <v>139</v>
      </c>
      <c r="C46" s="45" t="s">
        <v>20</v>
      </c>
      <c r="D46" s="45">
        <v>30</v>
      </c>
      <c r="E46" s="6"/>
      <c r="F46" s="6"/>
      <c r="G46" s="2"/>
      <c r="H46" s="2"/>
      <c r="I46" s="2"/>
      <c r="J46" s="2"/>
      <c r="K46" s="2"/>
      <c r="L46" s="2"/>
    </row>
    <row r="47" spans="1:12" s="16" customFormat="1" ht="31.9" customHeight="1" x14ac:dyDescent="0.25">
      <c r="A47" s="123" t="s">
        <v>28</v>
      </c>
      <c r="B47" s="124"/>
      <c r="C47" s="124"/>
      <c r="D47" s="124"/>
      <c r="E47" s="125"/>
      <c r="F47" s="23"/>
      <c r="G47" s="126" t="s">
        <v>11</v>
      </c>
      <c r="H47" s="127"/>
      <c r="I47" s="128"/>
      <c r="J47" s="15"/>
    </row>
    <row r="49" spans="1:10" x14ac:dyDescent="0.25">
      <c r="B49" s="7" t="s">
        <v>21</v>
      </c>
    </row>
    <row r="50" spans="1:10" ht="14.25" customHeight="1" x14ac:dyDescent="0.25">
      <c r="B50" t="s">
        <v>6</v>
      </c>
    </row>
    <row r="51" spans="1:10" ht="14.25" customHeight="1" x14ac:dyDescent="0.25">
      <c r="B51" t="s">
        <v>7</v>
      </c>
      <c r="H51" s="1" t="s">
        <v>112</v>
      </c>
    </row>
    <row r="52" spans="1:10" ht="14.25" customHeight="1" x14ac:dyDescent="0.25">
      <c r="B52" s="1"/>
    </row>
    <row r="53" spans="1:10" ht="14.25" customHeight="1" x14ac:dyDescent="0.25"/>
    <row r="54" spans="1:10" ht="14.65" customHeight="1" x14ac:dyDescent="0.25">
      <c r="A54" t="s">
        <v>26</v>
      </c>
      <c r="B54" s="11"/>
      <c r="C54" s="12"/>
      <c r="D54" s="12"/>
      <c r="H54" s="13"/>
      <c r="I54" s="13"/>
    </row>
    <row r="55" spans="1:10" x14ac:dyDescent="0.25">
      <c r="A55" t="s">
        <v>25</v>
      </c>
      <c r="B55" s="11"/>
      <c r="C55" s="12"/>
      <c r="D55" s="12"/>
      <c r="H55" s="13"/>
      <c r="I55" s="13"/>
    </row>
    <row r="56" spans="1:10" ht="15" customHeight="1" x14ac:dyDescent="0.25"/>
    <row r="57" spans="1:10" ht="14.25" customHeight="1" x14ac:dyDescent="0.25">
      <c r="B57" t="s">
        <v>9</v>
      </c>
    </row>
    <row r="58" spans="1:10" ht="13.5" customHeight="1" x14ac:dyDescent="0.25">
      <c r="J58" t="s">
        <v>10</v>
      </c>
    </row>
  </sheetData>
  <mergeCells count="2">
    <mergeCell ref="A47:E47"/>
    <mergeCell ref="G47:I47"/>
  </mergeCells>
  <pageMargins left="0.70866141732283472" right="0.70866141732283472" top="0.74803149606299213" bottom="0.74803149606299213" header="0.31496062992125984" footer="0.31496062992125984"/>
  <pageSetup paperSize="9" scale="64" fitToHeight="3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3"/>
  <sheetViews>
    <sheetView workbookViewId="0">
      <selection activeCell="D40" sqref="D40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9" t="s">
        <v>413</v>
      </c>
    </row>
    <row r="3" spans="1:12" x14ac:dyDescent="0.25">
      <c r="B3" s="29" t="s">
        <v>414</v>
      </c>
    </row>
    <row r="4" spans="1:12" x14ac:dyDescent="0.25">
      <c r="B4" s="29" t="s">
        <v>415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192</v>
      </c>
    </row>
    <row r="14" spans="1:12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.5" thickTop="1" x14ac:dyDescent="0.25">
      <c r="A15" s="19">
        <v>1</v>
      </c>
      <c r="B15" s="38" t="s">
        <v>193</v>
      </c>
      <c r="C15" s="27" t="s">
        <v>5</v>
      </c>
      <c r="D15" s="39">
        <v>15</v>
      </c>
      <c r="E15" s="10"/>
      <c r="F15" s="10"/>
      <c r="G15" s="3"/>
      <c r="H15" s="3"/>
      <c r="I15" s="3"/>
      <c r="J15" s="3"/>
      <c r="K15" s="2"/>
      <c r="L15" s="2"/>
    </row>
    <row r="16" spans="1:12" x14ac:dyDescent="0.25">
      <c r="A16" s="20">
        <f>A15+1</f>
        <v>2</v>
      </c>
      <c r="B16" s="25" t="s">
        <v>194</v>
      </c>
      <c r="C16" s="28" t="s">
        <v>20</v>
      </c>
      <c r="D16" s="24">
        <v>10</v>
      </c>
      <c r="E16" s="8"/>
      <c r="F16" s="8"/>
      <c r="G16" s="2"/>
      <c r="H16" s="2"/>
      <c r="I16" s="2"/>
      <c r="J16" s="2"/>
      <c r="K16" s="2"/>
      <c r="L16" s="2"/>
    </row>
    <row r="17" spans="1:12" x14ac:dyDescent="0.25">
      <c r="A17" s="20">
        <f t="shared" ref="A17:A43" si="0">A16+1</f>
        <v>3</v>
      </c>
      <c r="B17" s="25" t="s">
        <v>195</v>
      </c>
      <c r="C17" s="28" t="s">
        <v>5</v>
      </c>
      <c r="D17" s="24">
        <v>10</v>
      </c>
      <c r="E17" s="8"/>
      <c r="F17" s="8"/>
      <c r="G17" s="2"/>
      <c r="H17" s="2"/>
      <c r="I17" s="2"/>
      <c r="J17" s="2"/>
      <c r="K17" s="2"/>
      <c r="L17" s="2"/>
    </row>
    <row r="18" spans="1:12" x14ac:dyDescent="0.25">
      <c r="A18" s="20">
        <f t="shared" si="0"/>
        <v>4</v>
      </c>
      <c r="B18" s="25" t="s">
        <v>196</v>
      </c>
      <c r="C18" s="28" t="s">
        <v>20</v>
      </c>
      <c r="D18" s="24">
        <v>20</v>
      </c>
      <c r="E18" s="9"/>
      <c r="F18" s="9"/>
      <c r="G18" s="2"/>
      <c r="H18" s="2"/>
      <c r="I18" s="2"/>
      <c r="J18" s="2"/>
      <c r="K18" s="2"/>
      <c r="L18" s="2"/>
    </row>
    <row r="19" spans="1:12" x14ac:dyDescent="0.25">
      <c r="A19" s="20">
        <f t="shared" si="0"/>
        <v>5</v>
      </c>
      <c r="B19" s="25" t="s">
        <v>197</v>
      </c>
      <c r="C19" s="28" t="s">
        <v>20</v>
      </c>
      <c r="D19" s="24">
        <v>20</v>
      </c>
      <c r="E19" s="9"/>
      <c r="F19" s="9"/>
      <c r="G19" s="2"/>
      <c r="H19" s="2"/>
      <c r="I19" s="2"/>
      <c r="J19" s="2"/>
      <c r="K19" s="2"/>
      <c r="L19" s="2"/>
    </row>
    <row r="20" spans="1:12" x14ac:dyDescent="0.25">
      <c r="A20" s="20">
        <f t="shared" si="0"/>
        <v>6</v>
      </c>
      <c r="B20" s="25" t="s">
        <v>198</v>
      </c>
      <c r="C20" s="28" t="s">
        <v>5</v>
      </c>
      <c r="D20" s="24">
        <v>20</v>
      </c>
      <c r="E20" s="9"/>
      <c r="F20" s="9"/>
      <c r="G20" s="2"/>
      <c r="H20" s="2"/>
      <c r="I20" s="2"/>
      <c r="J20" s="2"/>
      <c r="K20" s="2"/>
      <c r="L20" s="2"/>
    </row>
    <row r="21" spans="1:12" x14ac:dyDescent="0.25">
      <c r="A21" s="20">
        <f t="shared" si="0"/>
        <v>7</v>
      </c>
      <c r="B21" s="25" t="s">
        <v>199</v>
      </c>
      <c r="C21" s="28" t="s">
        <v>20</v>
      </c>
      <c r="D21" s="24">
        <v>20</v>
      </c>
      <c r="E21" s="9"/>
      <c r="F21" s="9"/>
      <c r="G21" s="2"/>
      <c r="H21" s="2"/>
      <c r="I21" s="2"/>
      <c r="J21" s="2"/>
      <c r="K21" s="2"/>
      <c r="L21" s="2"/>
    </row>
    <row r="22" spans="1:12" x14ac:dyDescent="0.25">
      <c r="A22" s="20">
        <f t="shared" si="0"/>
        <v>8</v>
      </c>
      <c r="B22" s="25" t="s">
        <v>200</v>
      </c>
      <c r="C22" s="28" t="s">
        <v>20</v>
      </c>
      <c r="D22" s="24">
        <v>20</v>
      </c>
      <c r="E22" s="9"/>
      <c r="F22" s="9"/>
      <c r="G22" s="2"/>
      <c r="H22" s="2"/>
      <c r="I22" s="2"/>
      <c r="J22" s="2"/>
      <c r="K22" s="2"/>
      <c r="L22" s="2"/>
    </row>
    <row r="23" spans="1:12" x14ac:dyDescent="0.25">
      <c r="A23" s="20">
        <f t="shared" si="0"/>
        <v>9</v>
      </c>
      <c r="B23" s="25" t="s">
        <v>201</v>
      </c>
      <c r="C23" s="28" t="s">
        <v>20</v>
      </c>
      <c r="D23" s="24">
        <v>10</v>
      </c>
      <c r="E23" s="9"/>
      <c r="F23" s="9"/>
      <c r="G23" s="2"/>
      <c r="H23" s="2"/>
      <c r="I23" s="2"/>
      <c r="J23" s="2"/>
      <c r="K23" s="2"/>
      <c r="L23" s="2"/>
    </row>
    <row r="24" spans="1:12" x14ac:dyDescent="0.25">
      <c r="A24" s="20">
        <f t="shared" si="0"/>
        <v>10</v>
      </c>
      <c r="B24" s="25" t="s">
        <v>202</v>
      </c>
      <c r="C24" s="28" t="s">
        <v>20</v>
      </c>
      <c r="D24" s="24">
        <v>50</v>
      </c>
      <c r="E24" s="9"/>
      <c r="F24" s="9"/>
      <c r="G24" s="2"/>
      <c r="H24" s="2"/>
      <c r="I24" s="2"/>
      <c r="J24" s="2"/>
      <c r="K24" s="2"/>
      <c r="L24" s="2"/>
    </row>
    <row r="25" spans="1:12" x14ac:dyDescent="0.25">
      <c r="A25" s="20">
        <f t="shared" si="0"/>
        <v>11</v>
      </c>
      <c r="B25" s="25" t="s">
        <v>203</v>
      </c>
      <c r="C25" s="28" t="s">
        <v>20</v>
      </c>
      <c r="D25" s="24">
        <v>50</v>
      </c>
      <c r="E25" s="9"/>
      <c r="F25" s="9"/>
      <c r="G25" s="2"/>
      <c r="H25" s="2"/>
      <c r="I25" s="2"/>
      <c r="J25" s="2"/>
      <c r="K25" s="2"/>
      <c r="L25" s="2"/>
    </row>
    <row r="26" spans="1:12" x14ac:dyDescent="0.25">
      <c r="A26" s="20">
        <f t="shared" si="0"/>
        <v>12</v>
      </c>
      <c r="B26" s="25" t="s">
        <v>204</v>
      </c>
      <c r="C26" s="28" t="s">
        <v>20</v>
      </c>
      <c r="D26" s="24">
        <v>50</v>
      </c>
      <c r="E26" s="9"/>
      <c r="F26" s="9"/>
      <c r="G26" s="2"/>
      <c r="H26" s="2"/>
      <c r="I26" s="2"/>
      <c r="J26" s="2"/>
      <c r="K26" s="2"/>
      <c r="L26" s="2"/>
    </row>
    <row r="27" spans="1:12" x14ac:dyDescent="0.25">
      <c r="A27" s="20">
        <f t="shared" si="0"/>
        <v>13</v>
      </c>
      <c r="B27" s="25" t="s">
        <v>205</v>
      </c>
      <c r="C27" s="28" t="s">
        <v>5</v>
      </c>
      <c r="D27" s="24">
        <v>10</v>
      </c>
      <c r="E27" s="9"/>
      <c r="F27" s="9"/>
      <c r="G27" s="2"/>
      <c r="H27" s="2"/>
      <c r="I27" s="2"/>
      <c r="J27" s="2"/>
      <c r="K27" s="2"/>
      <c r="L27" s="2"/>
    </row>
    <row r="28" spans="1:12" x14ac:dyDescent="0.25">
      <c r="A28" s="20">
        <f t="shared" si="0"/>
        <v>14</v>
      </c>
      <c r="B28" s="25" t="s">
        <v>206</v>
      </c>
      <c r="C28" s="28" t="s">
        <v>5</v>
      </c>
      <c r="D28" s="24">
        <v>20</v>
      </c>
      <c r="E28" s="9"/>
      <c r="F28" s="9"/>
      <c r="G28" s="2"/>
      <c r="H28" s="2"/>
      <c r="I28" s="2"/>
      <c r="J28" s="2"/>
      <c r="K28" s="2"/>
      <c r="L28" s="2"/>
    </row>
    <row r="29" spans="1:12" x14ac:dyDescent="0.25">
      <c r="A29" s="20">
        <f t="shared" si="0"/>
        <v>15</v>
      </c>
      <c r="B29" s="25" t="s">
        <v>207</v>
      </c>
      <c r="C29" s="28" t="s">
        <v>20</v>
      </c>
      <c r="D29" s="24">
        <v>50</v>
      </c>
      <c r="E29" s="9"/>
      <c r="F29" s="9"/>
      <c r="G29" s="2"/>
      <c r="H29" s="2"/>
      <c r="I29" s="2"/>
      <c r="J29" s="2"/>
      <c r="K29" s="2"/>
      <c r="L29" s="2"/>
    </row>
    <row r="30" spans="1:12" x14ac:dyDescent="0.25">
      <c r="A30" s="20">
        <f t="shared" si="0"/>
        <v>16</v>
      </c>
      <c r="B30" s="25" t="s">
        <v>357</v>
      </c>
      <c r="C30" s="28" t="s">
        <v>20</v>
      </c>
      <c r="D30" s="24">
        <v>10</v>
      </c>
      <c r="E30" s="9"/>
      <c r="F30" s="9"/>
      <c r="G30" s="2"/>
      <c r="H30" s="2"/>
      <c r="I30" s="2"/>
      <c r="J30" s="2"/>
      <c r="K30" s="2"/>
      <c r="L30" s="2"/>
    </row>
    <row r="31" spans="1:12" x14ac:dyDescent="0.25">
      <c r="A31" s="20">
        <f t="shared" si="0"/>
        <v>17</v>
      </c>
      <c r="B31" s="25" t="s">
        <v>208</v>
      </c>
      <c r="C31" s="28" t="s">
        <v>20</v>
      </c>
      <c r="D31" s="24">
        <v>20</v>
      </c>
      <c r="E31" s="9"/>
      <c r="F31" s="9"/>
      <c r="G31" s="2"/>
      <c r="H31" s="2"/>
      <c r="I31" s="2"/>
      <c r="J31" s="2"/>
      <c r="K31" s="2"/>
      <c r="L31" s="2"/>
    </row>
    <row r="32" spans="1:12" x14ac:dyDescent="0.25">
      <c r="A32" s="20">
        <f t="shared" si="0"/>
        <v>18</v>
      </c>
      <c r="B32" s="25" t="s">
        <v>209</v>
      </c>
      <c r="C32" s="28" t="s">
        <v>20</v>
      </c>
      <c r="D32" s="24">
        <v>5</v>
      </c>
      <c r="E32" s="9"/>
      <c r="F32" s="9"/>
      <c r="G32" s="2"/>
      <c r="H32" s="2"/>
      <c r="I32" s="2"/>
      <c r="J32" s="2"/>
      <c r="K32" s="2"/>
      <c r="L32" s="2"/>
    </row>
    <row r="33" spans="1:12" x14ac:dyDescent="0.25">
      <c r="A33" s="20">
        <f t="shared" si="0"/>
        <v>19</v>
      </c>
      <c r="B33" s="25" t="s">
        <v>210</v>
      </c>
      <c r="C33" s="28" t="s">
        <v>20</v>
      </c>
      <c r="D33" s="24">
        <v>20</v>
      </c>
      <c r="E33" s="9"/>
      <c r="F33" s="9"/>
      <c r="G33" s="2"/>
      <c r="H33" s="2"/>
      <c r="I33" s="2"/>
      <c r="J33" s="2"/>
      <c r="K33" s="2"/>
      <c r="L33" s="2"/>
    </row>
    <row r="34" spans="1:12" x14ac:dyDescent="0.25">
      <c r="A34" s="20">
        <f t="shared" si="0"/>
        <v>20</v>
      </c>
      <c r="B34" s="25" t="s">
        <v>211</v>
      </c>
      <c r="C34" s="28" t="s">
        <v>20</v>
      </c>
      <c r="D34" s="24">
        <v>5</v>
      </c>
      <c r="E34" s="9"/>
      <c r="F34" s="9"/>
      <c r="G34" s="2"/>
      <c r="H34" s="2"/>
      <c r="I34" s="2"/>
      <c r="J34" s="2"/>
      <c r="K34" s="2"/>
      <c r="L34" s="2"/>
    </row>
    <row r="35" spans="1:12" x14ac:dyDescent="0.25">
      <c r="A35" s="20">
        <f t="shared" si="0"/>
        <v>21</v>
      </c>
      <c r="B35" s="25" t="s">
        <v>212</v>
      </c>
      <c r="C35" s="28" t="s">
        <v>20</v>
      </c>
      <c r="D35" s="24">
        <v>20</v>
      </c>
      <c r="E35" s="9"/>
      <c r="F35" s="9"/>
      <c r="G35" s="2"/>
      <c r="H35" s="2"/>
      <c r="I35" s="2"/>
      <c r="J35" s="2"/>
      <c r="K35" s="2"/>
      <c r="L35" s="2"/>
    </row>
    <row r="36" spans="1:12" x14ac:dyDescent="0.25">
      <c r="A36" s="20">
        <f t="shared" si="0"/>
        <v>22</v>
      </c>
      <c r="B36" s="25" t="s">
        <v>213</v>
      </c>
      <c r="C36" s="28" t="s">
        <v>20</v>
      </c>
      <c r="D36" s="24">
        <v>30</v>
      </c>
      <c r="E36" s="9"/>
      <c r="F36" s="9"/>
      <c r="G36" s="2"/>
      <c r="H36" s="2"/>
      <c r="I36" s="2"/>
      <c r="J36" s="2"/>
      <c r="K36" s="2"/>
      <c r="L36" s="2"/>
    </row>
    <row r="37" spans="1:12" x14ac:dyDescent="0.25">
      <c r="A37" s="20">
        <f t="shared" si="0"/>
        <v>23</v>
      </c>
      <c r="B37" s="25" t="s">
        <v>214</v>
      </c>
      <c r="C37" s="30" t="s">
        <v>20</v>
      </c>
      <c r="D37" s="24">
        <v>5</v>
      </c>
      <c r="E37" s="9"/>
      <c r="F37" s="9"/>
      <c r="G37" s="2"/>
      <c r="H37" s="2"/>
      <c r="I37" s="2"/>
      <c r="J37" s="2"/>
      <c r="K37" s="2"/>
      <c r="L37" s="2"/>
    </row>
    <row r="38" spans="1:12" x14ac:dyDescent="0.25">
      <c r="A38" s="20">
        <f t="shared" si="0"/>
        <v>24</v>
      </c>
      <c r="B38" s="25" t="s">
        <v>337</v>
      </c>
      <c r="C38" s="30" t="s">
        <v>20</v>
      </c>
      <c r="D38" s="24">
        <v>20</v>
      </c>
      <c r="E38" s="9"/>
      <c r="F38" s="9"/>
      <c r="G38" s="2"/>
      <c r="H38" s="2"/>
      <c r="I38" s="2"/>
      <c r="J38" s="2"/>
      <c r="K38" s="2"/>
      <c r="L38" s="2"/>
    </row>
    <row r="39" spans="1:12" x14ac:dyDescent="0.25">
      <c r="A39" s="20">
        <f t="shared" si="0"/>
        <v>25</v>
      </c>
      <c r="B39" s="25" t="s">
        <v>358</v>
      </c>
      <c r="C39" s="30" t="s">
        <v>20</v>
      </c>
      <c r="D39" s="24">
        <v>5</v>
      </c>
      <c r="E39" s="9"/>
      <c r="F39" s="9"/>
      <c r="G39" s="2"/>
      <c r="H39" s="2"/>
      <c r="I39" s="2"/>
      <c r="J39" s="2"/>
      <c r="K39" s="2"/>
      <c r="L39" s="2"/>
    </row>
    <row r="40" spans="1:12" x14ac:dyDescent="0.25">
      <c r="A40" s="20">
        <f t="shared" si="0"/>
        <v>26</v>
      </c>
      <c r="B40" s="25" t="s">
        <v>215</v>
      </c>
      <c r="C40" s="30" t="s">
        <v>20</v>
      </c>
      <c r="D40" s="24">
        <v>5</v>
      </c>
      <c r="E40" s="9"/>
      <c r="F40" s="9"/>
      <c r="G40" s="2"/>
      <c r="H40" s="2"/>
      <c r="I40" s="2"/>
      <c r="J40" s="2"/>
      <c r="K40" s="2"/>
      <c r="L40" s="2"/>
    </row>
    <row r="41" spans="1:12" x14ac:dyDescent="0.25">
      <c r="A41" s="20">
        <f t="shared" si="0"/>
        <v>27</v>
      </c>
      <c r="B41" s="25" t="s">
        <v>216</v>
      </c>
      <c r="C41" s="30" t="s">
        <v>20</v>
      </c>
      <c r="D41" s="24">
        <v>5</v>
      </c>
      <c r="E41" s="9"/>
      <c r="F41" s="9"/>
      <c r="G41" s="2"/>
      <c r="H41" s="2"/>
      <c r="I41" s="2"/>
      <c r="J41" s="2"/>
      <c r="K41" s="2"/>
      <c r="L41" s="2"/>
    </row>
    <row r="42" spans="1:12" x14ac:dyDescent="0.25">
      <c r="A42" s="20">
        <f t="shared" si="0"/>
        <v>28</v>
      </c>
      <c r="B42" s="25" t="s">
        <v>217</v>
      </c>
      <c r="C42" s="30" t="s">
        <v>20</v>
      </c>
      <c r="D42" s="24">
        <v>20</v>
      </c>
      <c r="E42" s="9"/>
      <c r="F42" s="9"/>
      <c r="G42" s="2"/>
      <c r="H42" s="2"/>
      <c r="I42" s="2"/>
      <c r="J42" s="2"/>
      <c r="K42" s="2"/>
      <c r="L42" s="2"/>
    </row>
    <row r="43" spans="1:12" x14ac:dyDescent="0.25">
      <c r="A43" s="20">
        <f t="shared" si="0"/>
        <v>29</v>
      </c>
      <c r="B43" s="25" t="s">
        <v>218</v>
      </c>
      <c r="C43" s="30" t="s">
        <v>20</v>
      </c>
      <c r="D43" s="24">
        <v>5</v>
      </c>
      <c r="E43" s="9"/>
      <c r="F43" s="9"/>
      <c r="G43" s="2"/>
      <c r="H43" s="2"/>
      <c r="I43" s="2"/>
      <c r="J43" s="2"/>
      <c r="K43" s="2"/>
      <c r="L43" s="2"/>
    </row>
    <row r="44" spans="1:12" s="16" customFormat="1" ht="31.9" customHeight="1" x14ac:dyDescent="0.25">
      <c r="A44" s="123" t="s">
        <v>28</v>
      </c>
      <c r="B44" s="124"/>
      <c r="C44" s="124"/>
      <c r="D44" s="124"/>
      <c r="E44" s="125"/>
      <c r="F44" s="23"/>
      <c r="G44" s="126" t="s">
        <v>11</v>
      </c>
      <c r="H44" s="127"/>
      <c r="I44" s="128"/>
      <c r="J44" s="15"/>
    </row>
    <row r="46" spans="1:12" x14ac:dyDescent="0.25">
      <c r="B46" s="7" t="s">
        <v>21</v>
      </c>
      <c r="H46" s="1" t="s">
        <v>34</v>
      </c>
    </row>
    <row r="47" spans="1:12" ht="14.25" customHeight="1" x14ac:dyDescent="0.25">
      <c r="B47" t="s">
        <v>6</v>
      </c>
    </row>
    <row r="48" spans="1:12" ht="14.25" customHeight="1" x14ac:dyDescent="0.25">
      <c r="B48" t="s">
        <v>7</v>
      </c>
    </row>
    <row r="49" spans="1:10" ht="14.65" customHeight="1" x14ac:dyDescent="0.25">
      <c r="A49" t="s">
        <v>26</v>
      </c>
      <c r="B49" s="11"/>
      <c r="C49" s="12"/>
      <c r="D49" s="12"/>
      <c r="H49" s="13"/>
      <c r="I49" s="13"/>
    </row>
    <row r="50" spans="1:10" x14ac:dyDescent="0.25">
      <c r="A50" t="s">
        <v>25</v>
      </c>
      <c r="B50" s="11"/>
      <c r="C50" s="12"/>
      <c r="D50" s="12"/>
      <c r="H50" s="13"/>
      <c r="I50" s="13"/>
    </row>
    <row r="51" spans="1:10" ht="15" customHeight="1" x14ac:dyDescent="0.25"/>
    <row r="52" spans="1:10" ht="14.25" customHeight="1" x14ac:dyDescent="0.25">
      <c r="B52" t="s">
        <v>9</v>
      </c>
    </row>
    <row r="53" spans="1:10" ht="13.5" customHeight="1" x14ac:dyDescent="0.25">
      <c r="J53" t="s">
        <v>10</v>
      </c>
    </row>
  </sheetData>
  <mergeCells count="2">
    <mergeCell ref="A44:E44"/>
    <mergeCell ref="G44:I4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1"/>
  <sheetViews>
    <sheetView workbookViewId="0">
      <selection activeCell="D30" sqref="D30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9" t="s">
        <v>413</v>
      </c>
    </row>
    <row r="3" spans="1:12" x14ac:dyDescent="0.25">
      <c r="B3" s="29" t="s">
        <v>414</v>
      </c>
    </row>
    <row r="4" spans="1:12" x14ac:dyDescent="0.25">
      <c r="B4" s="29" t="s">
        <v>415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219</v>
      </c>
    </row>
    <row r="14" spans="1:12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.5" thickTop="1" x14ac:dyDescent="0.25">
      <c r="A15" s="19">
        <v>1</v>
      </c>
      <c r="B15" s="38" t="s">
        <v>220</v>
      </c>
      <c r="C15" s="27" t="s">
        <v>20</v>
      </c>
      <c r="D15" s="39">
        <v>20</v>
      </c>
      <c r="E15" s="10"/>
      <c r="F15" s="10"/>
      <c r="G15" s="3"/>
      <c r="H15" s="3"/>
      <c r="I15" s="3"/>
      <c r="J15" s="3"/>
      <c r="K15" s="2"/>
      <c r="L15" s="2"/>
    </row>
    <row r="16" spans="1:12" x14ac:dyDescent="0.25">
      <c r="A16" s="20">
        <f>A15+1</f>
        <v>2</v>
      </c>
      <c r="B16" s="25" t="s">
        <v>221</v>
      </c>
      <c r="C16" s="28" t="s">
        <v>20</v>
      </c>
      <c r="D16" s="24">
        <v>20</v>
      </c>
      <c r="E16" s="8"/>
      <c r="F16" s="8"/>
      <c r="G16" s="2"/>
      <c r="H16" s="2"/>
      <c r="I16" s="2"/>
      <c r="J16" s="2"/>
      <c r="K16" s="2"/>
      <c r="L16" s="2"/>
    </row>
    <row r="17" spans="1:12" x14ac:dyDescent="0.25">
      <c r="A17" s="20">
        <f t="shared" ref="A17:A24" si="0">A16+1</f>
        <v>3</v>
      </c>
      <c r="B17" s="25" t="s">
        <v>222</v>
      </c>
      <c r="C17" s="28" t="s">
        <v>20</v>
      </c>
      <c r="D17" s="24">
        <v>15</v>
      </c>
      <c r="E17" s="8"/>
      <c r="F17" s="8"/>
      <c r="G17" s="2"/>
      <c r="H17" s="2"/>
      <c r="I17" s="2"/>
      <c r="J17" s="2"/>
      <c r="K17" s="2"/>
      <c r="L17" s="2"/>
    </row>
    <row r="18" spans="1:12" x14ac:dyDescent="0.25">
      <c r="A18" s="20">
        <f t="shared" si="0"/>
        <v>4</v>
      </c>
      <c r="B18" s="25" t="s">
        <v>223</v>
      </c>
      <c r="C18" s="28" t="s">
        <v>20</v>
      </c>
      <c r="D18" s="24">
        <v>10</v>
      </c>
      <c r="E18" s="9"/>
      <c r="F18" s="9"/>
      <c r="G18" s="2"/>
      <c r="H18" s="2"/>
      <c r="I18" s="2"/>
      <c r="J18" s="2"/>
      <c r="K18" s="2"/>
      <c r="L18" s="2"/>
    </row>
    <row r="19" spans="1:12" x14ac:dyDescent="0.25">
      <c r="A19" s="20">
        <f t="shared" si="0"/>
        <v>5</v>
      </c>
      <c r="B19" s="25" t="s">
        <v>224</v>
      </c>
      <c r="C19" s="28" t="s">
        <v>20</v>
      </c>
      <c r="D19" s="24">
        <v>50</v>
      </c>
      <c r="E19" s="9"/>
      <c r="F19" s="9"/>
      <c r="G19" s="2"/>
      <c r="H19" s="2"/>
      <c r="I19" s="2"/>
      <c r="J19" s="2"/>
      <c r="K19" s="2"/>
      <c r="L19" s="2"/>
    </row>
    <row r="20" spans="1:12" x14ac:dyDescent="0.25">
      <c r="A20" s="20">
        <f t="shared" si="0"/>
        <v>6</v>
      </c>
      <c r="B20" s="25" t="s">
        <v>225</v>
      </c>
      <c r="C20" s="28" t="s">
        <v>20</v>
      </c>
      <c r="D20" s="24">
        <v>50</v>
      </c>
      <c r="E20" s="9"/>
      <c r="F20" s="9"/>
      <c r="G20" s="2"/>
      <c r="H20" s="2"/>
      <c r="I20" s="2"/>
      <c r="J20" s="2"/>
      <c r="K20" s="2"/>
      <c r="L20" s="2"/>
    </row>
    <row r="21" spans="1:12" x14ac:dyDescent="0.25">
      <c r="A21" s="20">
        <f t="shared" si="0"/>
        <v>7</v>
      </c>
      <c r="B21" s="25" t="s">
        <v>226</v>
      </c>
      <c r="C21" s="28" t="s">
        <v>20</v>
      </c>
      <c r="D21" s="24">
        <v>20</v>
      </c>
      <c r="E21" s="9"/>
      <c r="F21" s="9"/>
      <c r="G21" s="2"/>
      <c r="H21" s="2"/>
      <c r="I21" s="2"/>
      <c r="J21" s="2"/>
      <c r="K21" s="2"/>
      <c r="L21" s="2"/>
    </row>
    <row r="22" spans="1:12" x14ac:dyDescent="0.25">
      <c r="A22" s="20">
        <f t="shared" si="0"/>
        <v>8</v>
      </c>
      <c r="B22" s="25" t="s">
        <v>227</v>
      </c>
      <c r="C22" s="28" t="s">
        <v>20</v>
      </c>
      <c r="D22" s="24">
        <v>30</v>
      </c>
      <c r="E22" s="9"/>
      <c r="F22" s="9"/>
      <c r="G22" s="2"/>
      <c r="H22" s="2"/>
      <c r="I22" s="2"/>
      <c r="J22" s="2"/>
      <c r="K22" s="2"/>
      <c r="L22" s="2"/>
    </row>
    <row r="23" spans="1:12" x14ac:dyDescent="0.25">
      <c r="A23" s="20">
        <f t="shared" si="0"/>
        <v>9</v>
      </c>
      <c r="B23" s="25" t="s">
        <v>228</v>
      </c>
      <c r="C23" s="28" t="s">
        <v>20</v>
      </c>
      <c r="D23" s="24">
        <v>30</v>
      </c>
      <c r="E23" s="9"/>
      <c r="F23" s="9"/>
      <c r="G23" s="2"/>
      <c r="H23" s="2"/>
      <c r="I23" s="2"/>
      <c r="J23" s="2"/>
      <c r="K23" s="2"/>
      <c r="L23" s="2"/>
    </row>
    <row r="24" spans="1:12" x14ac:dyDescent="0.25">
      <c r="A24" s="20">
        <f t="shared" si="0"/>
        <v>10</v>
      </c>
      <c r="B24" s="25" t="s">
        <v>229</v>
      </c>
      <c r="C24" s="28" t="s">
        <v>20</v>
      </c>
      <c r="D24" s="24">
        <v>20</v>
      </c>
      <c r="E24" s="9"/>
      <c r="F24" s="9"/>
      <c r="G24" s="2"/>
      <c r="H24" s="2"/>
      <c r="I24" s="2"/>
      <c r="J24" s="2"/>
      <c r="K24" s="2"/>
      <c r="L24" s="2"/>
    </row>
    <row r="25" spans="1:12" x14ac:dyDescent="0.25">
      <c r="A25" s="30">
        <v>11</v>
      </c>
      <c r="B25" s="25" t="s">
        <v>364</v>
      </c>
      <c r="C25" s="30" t="s">
        <v>20</v>
      </c>
      <c r="D25" s="24">
        <v>5</v>
      </c>
      <c r="E25" s="9"/>
      <c r="F25" s="9"/>
      <c r="G25" s="2"/>
      <c r="H25" s="2"/>
      <c r="I25" s="2"/>
      <c r="J25" s="2"/>
      <c r="K25" s="2"/>
      <c r="L25" s="2"/>
    </row>
    <row r="26" spans="1:12" x14ac:dyDescent="0.25">
      <c r="A26" s="30">
        <v>12</v>
      </c>
      <c r="B26" s="25" t="s">
        <v>363</v>
      </c>
      <c r="C26" s="30" t="s">
        <v>20</v>
      </c>
      <c r="D26" s="24">
        <v>5</v>
      </c>
      <c r="E26" s="9"/>
      <c r="F26" s="9"/>
      <c r="G26" s="2"/>
      <c r="H26" s="2"/>
      <c r="I26" s="2"/>
      <c r="J26" s="2"/>
      <c r="K26" s="2"/>
      <c r="L26" s="2"/>
    </row>
    <row r="27" spans="1:12" x14ac:dyDescent="0.25">
      <c r="A27" s="30">
        <v>13</v>
      </c>
      <c r="B27" s="25" t="s">
        <v>362</v>
      </c>
      <c r="C27" s="30" t="s">
        <v>20</v>
      </c>
      <c r="D27" s="24">
        <v>5</v>
      </c>
      <c r="E27" s="9"/>
      <c r="F27" s="9"/>
      <c r="G27" s="2"/>
      <c r="H27" s="2"/>
      <c r="I27" s="2"/>
      <c r="J27" s="2"/>
      <c r="K27" s="2"/>
      <c r="L27" s="2"/>
    </row>
    <row r="28" spans="1:12" x14ac:dyDescent="0.25">
      <c r="A28" s="30">
        <v>14</v>
      </c>
      <c r="B28" s="25" t="s">
        <v>361</v>
      </c>
      <c r="C28" s="30" t="s">
        <v>20</v>
      </c>
      <c r="D28" s="24">
        <v>5</v>
      </c>
      <c r="E28" s="9"/>
      <c r="F28" s="9"/>
      <c r="G28" s="2"/>
      <c r="H28" s="2"/>
      <c r="I28" s="2"/>
      <c r="J28" s="2"/>
      <c r="K28" s="2"/>
      <c r="L28" s="2"/>
    </row>
    <row r="29" spans="1:12" x14ac:dyDescent="0.25">
      <c r="A29" s="30">
        <v>15</v>
      </c>
      <c r="B29" s="25" t="s">
        <v>360</v>
      </c>
      <c r="C29" s="30" t="s">
        <v>20</v>
      </c>
      <c r="D29" s="24">
        <v>10</v>
      </c>
      <c r="E29" s="9"/>
      <c r="F29" s="9"/>
      <c r="G29" s="2"/>
      <c r="H29" s="2"/>
      <c r="I29" s="2"/>
      <c r="J29" s="2"/>
      <c r="K29" s="2"/>
      <c r="L29" s="2"/>
    </row>
    <row r="30" spans="1:12" x14ac:dyDescent="0.25">
      <c r="A30" s="30">
        <v>16</v>
      </c>
      <c r="B30" s="25" t="s">
        <v>359</v>
      </c>
      <c r="C30" s="30" t="s">
        <v>20</v>
      </c>
      <c r="D30" s="24">
        <v>10</v>
      </c>
      <c r="E30" s="9"/>
      <c r="F30" s="9"/>
      <c r="G30" s="2"/>
      <c r="H30" s="2"/>
      <c r="I30" s="2"/>
      <c r="J30" s="2"/>
      <c r="K30" s="2"/>
      <c r="L30" s="2"/>
    </row>
    <row r="31" spans="1:12" ht="25.5" x14ac:dyDescent="0.25">
      <c r="A31" s="30">
        <v>17</v>
      </c>
      <c r="B31" s="25" t="s">
        <v>391</v>
      </c>
      <c r="C31" s="30" t="s">
        <v>20</v>
      </c>
      <c r="D31" s="24">
        <v>20</v>
      </c>
      <c r="E31" s="9"/>
      <c r="F31" s="9"/>
      <c r="G31" s="2"/>
      <c r="H31" s="2"/>
      <c r="I31" s="2"/>
      <c r="J31" s="2"/>
      <c r="K31" s="2"/>
      <c r="L31" s="2"/>
    </row>
    <row r="32" spans="1:12" s="16" customFormat="1" ht="31.9" customHeight="1" x14ac:dyDescent="0.25">
      <c r="A32" s="123" t="s">
        <v>28</v>
      </c>
      <c r="B32" s="124"/>
      <c r="C32" s="124"/>
      <c r="D32" s="124"/>
      <c r="E32" s="125"/>
      <c r="F32" s="91"/>
      <c r="G32" s="123" t="s">
        <v>11</v>
      </c>
      <c r="H32" s="124"/>
      <c r="I32" s="125"/>
      <c r="J32" s="92"/>
    </row>
    <row r="34" spans="1:10" x14ac:dyDescent="0.25">
      <c r="B34" s="7" t="s">
        <v>21</v>
      </c>
      <c r="H34" s="1" t="s">
        <v>34</v>
      </c>
    </row>
    <row r="35" spans="1:10" ht="14.25" customHeight="1" x14ac:dyDescent="0.25">
      <c r="B35" t="s">
        <v>6</v>
      </c>
    </row>
    <row r="36" spans="1:10" ht="14.25" customHeight="1" x14ac:dyDescent="0.25">
      <c r="B36" t="s">
        <v>7</v>
      </c>
    </row>
    <row r="37" spans="1:10" ht="14.65" customHeight="1" x14ac:dyDescent="0.25">
      <c r="A37" t="s">
        <v>26</v>
      </c>
      <c r="B37" s="11"/>
      <c r="C37" s="12"/>
      <c r="D37" s="12"/>
      <c r="H37" s="13"/>
      <c r="I37" s="13"/>
    </row>
    <row r="38" spans="1:10" x14ac:dyDescent="0.25">
      <c r="A38" t="s">
        <v>25</v>
      </c>
      <c r="B38" s="11"/>
      <c r="C38" s="12"/>
      <c r="D38" s="12"/>
      <c r="H38" s="13"/>
      <c r="I38" s="13"/>
    </row>
    <row r="39" spans="1:10" ht="15" customHeight="1" x14ac:dyDescent="0.25"/>
    <row r="40" spans="1:10" ht="14.25" customHeight="1" x14ac:dyDescent="0.25">
      <c r="B40" t="s">
        <v>9</v>
      </c>
    </row>
    <row r="41" spans="1:10" ht="13.5" customHeight="1" x14ac:dyDescent="0.25">
      <c r="J41" t="s">
        <v>10</v>
      </c>
    </row>
  </sheetData>
  <mergeCells count="2">
    <mergeCell ref="A32:E32"/>
    <mergeCell ref="G32:I32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7"/>
  <sheetViews>
    <sheetView workbookViewId="0">
      <selection activeCell="B13" sqref="B13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9" t="s">
        <v>413</v>
      </c>
    </row>
    <row r="3" spans="1:12" x14ac:dyDescent="0.25">
      <c r="B3" s="29" t="s">
        <v>414</v>
      </c>
    </row>
    <row r="4" spans="1:12" x14ac:dyDescent="0.25">
      <c r="B4" s="29" t="s">
        <v>415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485</v>
      </c>
    </row>
    <row r="14" spans="1:12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.5" thickTop="1" x14ac:dyDescent="0.25">
      <c r="A15" s="19">
        <v>1</v>
      </c>
      <c r="B15" s="38" t="s">
        <v>230</v>
      </c>
      <c r="C15" s="27" t="s">
        <v>20</v>
      </c>
      <c r="D15" s="39">
        <v>30</v>
      </c>
      <c r="E15" s="10"/>
      <c r="F15" s="10"/>
      <c r="G15" s="3"/>
      <c r="H15" s="3"/>
      <c r="I15" s="3"/>
      <c r="J15" s="3"/>
      <c r="K15" s="2"/>
      <c r="L15" s="2"/>
    </row>
    <row r="16" spans="1:12" x14ac:dyDescent="0.25">
      <c r="A16" s="20">
        <f>A15+1</f>
        <v>2</v>
      </c>
      <c r="B16" s="25" t="s">
        <v>231</v>
      </c>
      <c r="C16" s="28" t="s">
        <v>5</v>
      </c>
      <c r="D16" s="24">
        <v>30</v>
      </c>
      <c r="E16" s="8"/>
      <c r="F16" s="8"/>
      <c r="G16" s="2"/>
      <c r="H16" s="2"/>
      <c r="I16" s="2"/>
      <c r="J16" s="2"/>
      <c r="K16" s="2"/>
      <c r="L16" s="2"/>
    </row>
    <row r="17" spans="1:12" x14ac:dyDescent="0.25">
      <c r="A17" s="20">
        <f t="shared" ref="A17:A36" si="0">A16+1</f>
        <v>3</v>
      </c>
      <c r="B17" s="25" t="s">
        <v>33</v>
      </c>
      <c r="C17" s="28" t="s">
        <v>5</v>
      </c>
      <c r="D17" s="24">
        <v>30</v>
      </c>
      <c r="E17" s="8"/>
      <c r="F17" s="8"/>
      <c r="G17" s="2"/>
      <c r="H17" s="2"/>
      <c r="I17" s="2"/>
      <c r="J17" s="2"/>
      <c r="K17" s="2"/>
      <c r="L17" s="2"/>
    </row>
    <row r="18" spans="1:12" x14ac:dyDescent="0.25">
      <c r="A18" s="20">
        <f t="shared" si="0"/>
        <v>4</v>
      </c>
      <c r="B18" s="25" t="s">
        <v>232</v>
      </c>
      <c r="C18" s="28" t="s">
        <v>5</v>
      </c>
      <c r="D18" s="24">
        <v>30</v>
      </c>
      <c r="E18" s="9"/>
      <c r="F18" s="9"/>
      <c r="G18" s="2"/>
      <c r="H18" s="2"/>
      <c r="I18" s="2"/>
      <c r="J18" s="2"/>
      <c r="K18" s="2"/>
      <c r="L18" s="2"/>
    </row>
    <row r="19" spans="1:12" x14ac:dyDescent="0.25">
      <c r="A19" s="20">
        <f t="shared" si="0"/>
        <v>5</v>
      </c>
      <c r="B19" s="25" t="s">
        <v>233</v>
      </c>
      <c r="C19" s="28" t="s">
        <v>5</v>
      </c>
      <c r="D19" s="24">
        <v>30</v>
      </c>
      <c r="E19" s="9"/>
      <c r="F19" s="9"/>
      <c r="G19" s="2"/>
      <c r="H19" s="2"/>
      <c r="I19" s="2"/>
      <c r="J19" s="2"/>
      <c r="K19" s="2"/>
      <c r="L19" s="2"/>
    </row>
    <row r="20" spans="1:12" ht="25.5" x14ac:dyDescent="0.25">
      <c r="A20" s="20">
        <v>6</v>
      </c>
      <c r="B20" s="25" t="s">
        <v>365</v>
      </c>
      <c r="C20" s="28" t="s">
        <v>5</v>
      </c>
      <c r="D20" s="24">
        <v>50</v>
      </c>
      <c r="E20" s="9"/>
      <c r="F20" s="9"/>
      <c r="G20" s="2"/>
      <c r="H20" s="2"/>
      <c r="I20" s="2"/>
      <c r="J20" s="2"/>
      <c r="K20" s="2"/>
      <c r="L20" s="2"/>
    </row>
    <row r="21" spans="1:12" x14ac:dyDescent="0.25">
      <c r="A21" s="20">
        <v>7</v>
      </c>
      <c r="B21" s="25" t="s">
        <v>234</v>
      </c>
      <c r="C21" s="28" t="s">
        <v>5</v>
      </c>
      <c r="D21" s="24">
        <v>20</v>
      </c>
      <c r="E21" s="9"/>
      <c r="F21" s="9"/>
      <c r="G21" s="2"/>
      <c r="H21" s="2"/>
      <c r="I21" s="2"/>
      <c r="J21" s="2"/>
      <c r="K21" s="2"/>
      <c r="L21" s="2"/>
    </row>
    <row r="22" spans="1:12" x14ac:dyDescent="0.25">
      <c r="A22" s="20">
        <f t="shared" si="0"/>
        <v>8</v>
      </c>
      <c r="B22" s="46" t="s">
        <v>235</v>
      </c>
      <c r="C22" s="47" t="s">
        <v>20</v>
      </c>
      <c r="D22" s="42">
        <v>20</v>
      </c>
      <c r="E22" s="9"/>
      <c r="F22" s="9"/>
      <c r="G22" s="2"/>
      <c r="H22" s="2"/>
      <c r="I22" s="2"/>
      <c r="J22" s="2"/>
      <c r="K22" s="2"/>
      <c r="L22" s="2"/>
    </row>
    <row r="23" spans="1:12" x14ac:dyDescent="0.25">
      <c r="A23" s="20">
        <f t="shared" si="0"/>
        <v>9</v>
      </c>
      <c r="B23" s="25" t="s">
        <v>236</v>
      </c>
      <c r="C23" s="28" t="s">
        <v>20</v>
      </c>
      <c r="D23" s="24">
        <v>15</v>
      </c>
      <c r="E23" s="9"/>
      <c r="F23" s="9"/>
      <c r="G23" s="2"/>
      <c r="H23" s="2"/>
      <c r="I23" s="2"/>
      <c r="J23" s="2"/>
      <c r="K23" s="2"/>
      <c r="L23" s="2"/>
    </row>
    <row r="24" spans="1:12" x14ac:dyDescent="0.25">
      <c r="A24" s="20">
        <f t="shared" si="0"/>
        <v>10</v>
      </c>
      <c r="B24" s="25" t="s">
        <v>237</v>
      </c>
      <c r="C24" s="28" t="s">
        <v>5</v>
      </c>
      <c r="D24" s="24">
        <v>10</v>
      </c>
      <c r="E24" s="9"/>
      <c r="F24" s="9"/>
      <c r="G24" s="2"/>
      <c r="H24" s="2"/>
      <c r="I24" s="2"/>
      <c r="J24" s="2"/>
      <c r="K24" s="2"/>
      <c r="L24" s="2"/>
    </row>
    <row r="25" spans="1:12" x14ac:dyDescent="0.25">
      <c r="A25" s="20">
        <f t="shared" si="0"/>
        <v>11</v>
      </c>
      <c r="B25" s="25" t="s">
        <v>238</v>
      </c>
      <c r="C25" s="28" t="s">
        <v>5</v>
      </c>
      <c r="D25" s="24">
        <v>20</v>
      </c>
      <c r="E25" s="9"/>
      <c r="F25" s="9"/>
      <c r="G25" s="2"/>
      <c r="H25" s="2"/>
      <c r="I25" s="2"/>
      <c r="J25" s="2"/>
      <c r="K25" s="2"/>
      <c r="L25" s="2"/>
    </row>
    <row r="26" spans="1:12" x14ac:dyDescent="0.25">
      <c r="A26" s="20">
        <f t="shared" si="0"/>
        <v>12</v>
      </c>
      <c r="B26" s="25" t="s">
        <v>239</v>
      </c>
      <c r="C26" s="28" t="s">
        <v>5</v>
      </c>
      <c r="D26" s="24">
        <v>20</v>
      </c>
      <c r="E26" s="9"/>
      <c r="F26" s="9"/>
      <c r="G26" s="2"/>
      <c r="H26" s="2"/>
      <c r="I26" s="2"/>
      <c r="J26" s="2"/>
      <c r="K26" s="2"/>
      <c r="L26" s="2"/>
    </row>
    <row r="27" spans="1:12" x14ac:dyDescent="0.25">
      <c r="A27" s="20">
        <f t="shared" si="0"/>
        <v>13</v>
      </c>
      <c r="B27" s="25" t="s">
        <v>240</v>
      </c>
      <c r="C27" s="30" t="s">
        <v>20</v>
      </c>
      <c r="D27" s="24">
        <v>10</v>
      </c>
      <c r="E27" s="9"/>
      <c r="F27" s="9"/>
      <c r="G27" s="2"/>
      <c r="H27" s="2"/>
      <c r="I27" s="2"/>
      <c r="J27" s="2"/>
      <c r="K27" s="2"/>
      <c r="L27" s="2"/>
    </row>
    <row r="28" spans="1:12" ht="25.5" x14ac:dyDescent="0.25">
      <c r="A28" s="20">
        <f t="shared" si="0"/>
        <v>14</v>
      </c>
      <c r="B28" s="25" t="s">
        <v>241</v>
      </c>
      <c r="C28" s="30" t="s">
        <v>5</v>
      </c>
      <c r="D28" s="24">
        <v>60</v>
      </c>
      <c r="E28" s="9"/>
      <c r="F28" s="9"/>
      <c r="G28" s="2"/>
      <c r="H28" s="2"/>
      <c r="I28" s="2"/>
      <c r="J28" s="2"/>
      <c r="K28" s="2"/>
      <c r="L28" s="2"/>
    </row>
    <row r="29" spans="1:12" x14ac:dyDescent="0.25">
      <c r="A29" s="20">
        <f t="shared" si="0"/>
        <v>15</v>
      </c>
      <c r="B29" s="25" t="s">
        <v>242</v>
      </c>
      <c r="C29" s="30" t="s">
        <v>20</v>
      </c>
      <c r="D29" s="24">
        <v>300</v>
      </c>
      <c r="E29" s="9"/>
      <c r="F29" s="9"/>
      <c r="G29" s="2"/>
      <c r="H29" s="2"/>
      <c r="I29" s="2"/>
      <c r="J29" s="2"/>
      <c r="K29" s="2"/>
      <c r="L29" s="2"/>
    </row>
    <row r="30" spans="1:12" ht="26.25" x14ac:dyDescent="0.25">
      <c r="A30" s="62">
        <v>16</v>
      </c>
      <c r="B30" s="63" t="s">
        <v>243</v>
      </c>
      <c r="C30" s="64" t="s">
        <v>20</v>
      </c>
      <c r="D30" s="24">
        <v>300</v>
      </c>
      <c r="E30" s="9"/>
      <c r="F30" s="9"/>
      <c r="G30" s="2"/>
      <c r="H30" s="2"/>
      <c r="I30" s="2"/>
      <c r="J30" s="2"/>
      <c r="K30" s="2"/>
      <c r="L30" s="2"/>
    </row>
    <row r="31" spans="1:12" x14ac:dyDescent="0.25">
      <c r="A31" s="62">
        <f t="shared" si="0"/>
        <v>17</v>
      </c>
      <c r="B31" s="63" t="s">
        <v>338</v>
      </c>
      <c r="C31" s="64" t="s">
        <v>20</v>
      </c>
      <c r="D31" s="24">
        <v>300</v>
      </c>
      <c r="E31" s="9"/>
      <c r="F31" s="9"/>
      <c r="G31" s="2"/>
      <c r="H31" s="2"/>
      <c r="I31" s="2"/>
      <c r="J31" s="2"/>
      <c r="K31" s="2"/>
      <c r="L31" s="2"/>
    </row>
    <row r="32" spans="1:12" ht="26.25" x14ac:dyDescent="0.25">
      <c r="A32" s="62">
        <f t="shared" si="0"/>
        <v>18</v>
      </c>
      <c r="B32" s="63" t="s">
        <v>244</v>
      </c>
      <c r="C32" s="64" t="s">
        <v>20</v>
      </c>
      <c r="D32" s="24">
        <v>100</v>
      </c>
      <c r="E32" s="9"/>
      <c r="F32" s="9"/>
      <c r="G32" s="2"/>
      <c r="H32" s="2"/>
      <c r="I32" s="2"/>
      <c r="J32" s="2"/>
      <c r="K32" s="2"/>
      <c r="L32" s="2"/>
    </row>
    <row r="33" spans="1:12" x14ac:dyDescent="0.25">
      <c r="A33" s="62">
        <v>19</v>
      </c>
      <c r="B33" s="63" t="s">
        <v>245</v>
      </c>
      <c r="C33" s="64" t="s">
        <v>5</v>
      </c>
      <c r="D33" s="24">
        <v>100</v>
      </c>
      <c r="E33" s="9"/>
      <c r="F33" s="9"/>
      <c r="G33" s="2"/>
      <c r="H33" s="2"/>
      <c r="I33" s="2"/>
      <c r="J33" s="2"/>
      <c r="K33" s="2"/>
      <c r="L33" s="2"/>
    </row>
    <row r="34" spans="1:12" x14ac:dyDescent="0.25">
      <c r="A34" s="62">
        <f t="shared" si="0"/>
        <v>20</v>
      </c>
      <c r="B34" s="63" t="s">
        <v>246</v>
      </c>
      <c r="C34" s="64" t="s">
        <v>5</v>
      </c>
      <c r="D34" s="24">
        <v>100</v>
      </c>
      <c r="E34" s="9"/>
      <c r="F34" s="9"/>
      <c r="G34" s="2"/>
      <c r="H34" s="2"/>
      <c r="I34" s="2"/>
      <c r="J34" s="2"/>
      <c r="K34" s="2"/>
      <c r="L34" s="2"/>
    </row>
    <row r="35" spans="1:12" x14ac:dyDescent="0.25">
      <c r="A35" s="62">
        <f t="shared" si="0"/>
        <v>21</v>
      </c>
      <c r="B35" s="63" t="s">
        <v>247</v>
      </c>
      <c r="C35" s="64" t="s">
        <v>5</v>
      </c>
      <c r="D35" s="24">
        <v>100</v>
      </c>
      <c r="E35" s="9"/>
      <c r="F35" s="9"/>
      <c r="G35" s="2"/>
      <c r="H35" s="2"/>
      <c r="I35" s="2"/>
      <c r="J35" s="2"/>
      <c r="K35" s="2"/>
      <c r="L35" s="2"/>
    </row>
    <row r="36" spans="1:12" x14ac:dyDescent="0.25">
      <c r="A36" s="62">
        <f t="shared" si="0"/>
        <v>22</v>
      </c>
      <c r="B36" s="63" t="s">
        <v>248</v>
      </c>
      <c r="C36" s="64" t="s">
        <v>5</v>
      </c>
      <c r="D36" s="24">
        <v>100</v>
      </c>
      <c r="E36" s="9"/>
      <c r="F36" s="9"/>
      <c r="G36" s="2"/>
      <c r="H36" s="2"/>
      <c r="I36" s="2"/>
      <c r="J36" s="2"/>
      <c r="K36" s="2"/>
      <c r="L36" s="2"/>
    </row>
    <row r="37" spans="1:12" x14ac:dyDescent="0.25">
      <c r="A37" s="62">
        <v>26</v>
      </c>
      <c r="B37" s="63" t="s">
        <v>367</v>
      </c>
      <c r="C37" s="64" t="s">
        <v>5</v>
      </c>
      <c r="D37" s="24">
        <v>50</v>
      </c>
      <c r="E37" s="9"/>
      <c r="F37" s="9"/>
      <c r="G37" s="2"/>
      <c r="H37" s="2"/>
      <c r="I37" s="2"/>
      <c r="J37" s="2"/>
      <c r="K37" s="2"/>
      <c r="L37" s="2"/>
    </row>
    <row r="38" spans="1:12" x14ac:dyDescent="0.25">
      <c r="A38" s="62">
        <v>27</v>
      </c>
      <c r="B38" s="63" t="s">
        <v>366</v>
      </c>
      <c r="C38" s="64" t="s">
        <v>5</v>
      </c>
      <c r="D38" s="24">
        <v>80</v>
      </c>
      <c r="E38" s="9"/>
      <c r="F38" s="9"/>
      <c r="G38" s="2"/>
      <c r="H38" s="2"/>
      <c r="I38" s="2"/>
      <c r="J38" s="2"/>
      <c r="K38" s="2"/>
      <c r="L38" s="2"/>
    </row>
    <row r="39" spans="1:12" x14ac:dyDescent="0.25">
      <c r="A39" s="62">
        <v>28</v>
      </c>
      <c r="B39" s="63" t="s">
        <v>368</v>
      </c>
      <c r="C39" s="64" t="s">
        <v>5</v>
      </c>
      <c r="D39" s="24">
        <v>25</v>
      </c>
      <c r="E39" s="9"/>
      <c r="F39" s="9"/>
      <c r="G39" s="2"/>
      <c r="H39" s="2"/>
      <c r="I39" s="2"/>
      <c r="J39" s="2"/>
      <c r="K39" s="2"/>
      <c r="L39" s="2"/>
    </row>
    <row r="40" spans="1:12" x14ac:dyDescent="0.25">
      <c r="A40" s="62">
        <v>29</v>
      </c>
      <c r="B40" s="63" t="s">
        <v>249</v>
      </c>
      <c r="C40" s="64" t="s">
        <v>5</v>
      </c>
      <c r="D40" s="24">
        <v>25</v>
      </c>
      <c r="E40" s="9"/>
      <c r="F40" s="9"/>
      <c r="G40" s="2"/>
      <c r="H40" s="2"/>
      <c r="I40" s="2"/>
      <c r="J40" s="2"/>
      <c r="K40" s="2"/>
      <c r="L40" s="2"/>
    </row>
    <row r="41" spans="1:12" x14ac:dyDescent="0.25">
      <c r="A41" s="62">
        <v>30</v>
      </c>
      <c r="B41" s="63" t="s">
        <v>250</v>
      </c>
      <c r="C41" s="64" t="s">
        <v>20</v>
      </c>
      <c r="D41" s="24">
        <v>5</v>
      </c>
      <c r="E41" s="9"/>
      <c r="F41" s="9"/>
      <c r="G41" s="2"/>
      <c r="H41" s="2"/>
      <c r="I41" s="2"/>
      <c r="J41" s="2"/>
      <c r="K41" s="2"/>
      <c r="L41" s="2"/>
    </row>
    <row r="42" spans="1:12" x14ac:dyDescent="0.25">
      <c r="A42" s="62">
        <v>31</v>
      </c>
      <c r="B42" s="58" t="s">
        <v>251</v>
      </c>
      <c r="C42" s="60" t="s">
        <v>20</v>
      </c>
      <c r="D42" s="60">
        <v>5</v>
      </c>
      <c r="E42" s="9"/>
      <c r="F42" s="9"/>
      <c r="G42" s="2"/>
      <c r="H42" s="2"/>
      <c r="I42" s="2"/>
      <c r="J42" s="2"/>
      <c r="K42" s="2"/>
      <c r="L42" s="2"/>
    </row>
    <row r="43" spans="1:12" x14ac:dyDescent="0.25">
      <c r="A43" s="62">
        <v>32</v>
      </c>
      <c r="B43" s="58" t="s">
        <v>252</v>
      </c>
      <c r="C43" s="65" t="s">
        <v>5</v>
      </c>
      <c r="D43" s="60">
        <v>5</v>
      </c>
      <c r="E43" s="9"/>
      <c r="F43" s="9"/>
      <c r="G43" s="2"/>
      <c r="H43" s="2"/>
      <c r="I43" s="2"/>
      <c r="J43" s="2"/>
      <c r="K43" s="2"/>
      <c r="L43" s="2"/>
    </row>
    <row r="44" spans="1:12" x14ac:dyDescent="0.25">
      <c r="A44" s="62">
        <v>33</v>
      </c>
      <c r="B44" s="58" t="s">
        <v>387</v>
      </c>
      <c r="C44" s="65" t="s">
        <v>5</v>
      </c>
      <c r="D44" s="60">
        <v>20</v>
      </c>
      <c r="E44" s="9"/>
      <c r="F44" s="9"/>
      <c r="G44" s="2"/>
      <c r="H44" s="2"/>
      <c r="I44" s="2"/>
      <c r="J44" s="2"/>
      <c r="K44" s="2"/>
      <c r="L44" s="2"/>
    </row>
    <row r="45" spans="1:12" x14ac:dyDescent="0.25">
      <c r="A45" s="62">
        <v>34</v>
      </c>
      <c r="B45" s="58" t="s">
        <v>388</v>
      </c>
      <c r="C45" s="65" t="s">
        <v>5</v>
      </c>
      <c r="D45" s="60">
        <v>10</v>
      </c>
      <c r="E45" s="9"/>
      <c r="F45" s="9"/>
      <c r="G45" s="2"/>
      <c r="H45" s="2"/>
      <c r="I45" s="2"/>
      <c r="J45" s="2"/>
      <c r="K45" s="2"/>
      <c r="L45" s="2"/>
    </row>
    <row r="46" spans="1:12" x14ac:dyDescent="0.25">
      <c r="A46" s="62"/>
      <c r="B46" s="58"/>
      <c r="C46" s="65"/>
      <c r="D46" s="60"/>
      <c r="E46" s="9"/>
      <c r="F46" s="9"/>
      <c r="G46" s="2"/>
      <c r="H46" s="2"/>
      <c r="I46" s="2"/>
      <c r="J46" s="2"/>
      <c r="K46" s="2"/>
      <c r="L46" s="2"/>
    </row>
    <row r="47" spans="1:12" x14ac:dyDescent="0.25">
      <c r="E47" s="9"/>
      <c r="F47" s="9"/>
      <c r="G47" s="2"/>
      <c r="H47" s="2"/>
      <c r="I47" s="2"/>
      <c r="J47" s="2"/>
      <c r="K47" s="2"/>
      <c r="L47" s="2"/>
    </row>
    <row r="48" spans="1:12" s="16" customFormat="1" ht="31.9" customHeight="1" x14ac:dyDescent="0.25">
      <c r="A48" s="123" t="s">
        <v>28</v>
      </c>
      <c r="B48" s="124"/>
      <c r="C48" s="124"/>
      <c r="D48" s="124"/>
      <c r="E48" s="125"/>
      <c r="F48" s="23"/>
      <c r="G48" s="126" t="s">
        <v>11</v>
      </c>
      <c r="H48" s="127"/>
      <c r="I48" s="128"/>
      <c r="J48" s="15"/>
    </row>
    <row r="50" spans="1:10" x14ac:dyDescent="0.25">
      <c r="B50" s="7" t="s">
        <v>21</v>
      </c>
      <c r="H50" s="1" t="s">
        <v>34</v>
      </c>
    </row>
    <row r="51" spans="1:10" ht="14.25" customHeight="1" x14ac:dyDescent="0.25">
      <c r="B51" t="s">
        <v>6</v>
      </c>
    </row>
    <row r="52" spans="1:10" ht="14.25" customHeight="1" x14ac:dyDescent="0.25">
      <c r="B52" t="s">
        <v>7</v>
      </c>
    </row>
    <row r="53" spans="1:10" ht="14.65" customHeight="1" x14ac:dyDescent="0.25">
      <c r="A53" t="s">
        <v>26</v>
      </c>
      <c r="B53" s="11"/>
      <c r="C53" s="12"/>
      <c r="D53" s="12"/>
      <c r="H53" s="13"/>
      <c r="I53" s="13"/>
    </row>
    <row r="54" spans="1:10" x14ac:dyDescent="0.25">
      <c r="A54" t="s">
        <v>25</v>
      </c>
      <c r="B54" s="11"/>
      <c r="C54" s="12"/>
      <c r="D54" s="12"/>
      <c r="H54" s="13"/>
      <c r="I54" s="13"/>
    </row>
    <row r="55" spans="1:10" ht="15" customHeight="1" x14ac:dyDescent="0.25"/>
    <row r="56" spans="1:10" ht="14.25" customHeight="1" x14ac:dyDescent="0.25">
      <c r="B56" t="s">
        <v>9</v>
      </c>
    </row>
    <row r="57" spans="1:10" ht="13.5" customHeight="1" x14ac:dyDescent="0.25">
      <c r="J57" t="s">
        <v>10</v>
      </c>
    </row>
  </sheetData>
  <mergeCells count="2">
    <mergeCell ref="A48:E48"/>
    <mergeCell ref="G48:I48"/>
  </mergeCells>
  <pageMargins left="0.70866141732283472" right="0.70866141732283472" top="0.74803149606299213" bottom="0.74803149606299213" header="0.31496062992125984" footer="0.31496062992125984"/>
  <pageSetup paperSize="9" scale="64" fitToHeight="3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33"/>
  <sheetViews>
    <sheetView workbookViewId="0">
      <selection activeCell="B13" sqref="B13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9" t="s">
        <v>413</v>
      </c>
    </row>
    <row r="3" spans="1:12" x14ac:dyDescent="0.25">
      <c r="B3" s="29" t="s">
        <v>414</v>
      </c>
    </row>
    <row r="4" spans="1:12" x14ac:dyDescent="0.25">
      <c r="B4" s="29" t="s">
        <v>415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486</v>
      </c>
    </row>
    <row r="14" spans="1:12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.5" thickTop="1" x14ac:dyDescent="0.25">
      <c r="A15" s="19">
        <v>1</v>
      </c>
      <c r="B15" s="40" t="s">
        <v>427</v>
      </c>
      <c r="C15" s="39" t="s">
        <v>5</v>
      </c>
      <c r="D15" s="39">
        <v>30</v>
      </c>
      <c r="E15" s="10"/>
      <c r="F15" s="10"/>
      <c r="G15" s="3"/>
      <c r="H15" s="3"/>
      <c r="I15" s="3"/>
      <c r="J15" s="3"/>
      <c r="K15" s="2"/>
      <c r="L15" s="2"/>
    </row>
    <row r="16" spans="1:12" x14ac:dyDescent="0.25">
      <c r="A16" s="20">
        <f>A15+1</f>
        <v>2</v>
      </c>
      <c r="B16" s="37" t="s">
        <v>426</v>
      </c>
      <c r="C16" s="24" t="s">
        <v>5</v>
      </c>
      <c r="D16" s="24">
        <v>140</v>
      </c>
      <c r="E16" s="8"/>
      <c r="F16" s="8"/>
      <c r="G16" s="2"/>
      <c r="H16" s="2"/>
      <c r="I16" s="2"/>
      <c r="J16" s="2"/>
      <c r="K16" s="2"/>
      <c r="L16" s="2"/>
    </row>
    <row r="17" spans="1:12" x14ac:dyDescent="0.25">
      <c r="A17" s="20">
        <f t="shared" ref="A17:A72" si="0">A16+1</f>
        <v>3</v>
      </c>
      <c r="B17" s="37" t="s">
        <v>428</v>
      </c>
      <c r="C17" s="24" t="s">
        <v>5</v>
      </c>
      <c r="D17" s="24">
        <v>5</v>
      </c>
      <c r="E17" s="8"/>
      <c r="F17" s="8"/>
      <c r="G17" s="2"/>
      <c r="H17" s="2"/>
      <c r="I17" s="2"/>
      <c r="J17" s="2"/>
      <c r="K17" s="2"/>
      <c r="L17" s="2"/>
    </row>
    <row r="18" spans="1:12" x14ac:dyDescent="0.25">
      <c r="A18" s="20">
        <f t="shared" si="0"/>
        <v>4</v>
      </c>
      <c r="B18" s="37" t="s">
        <v>253</v>
      </c>
      <c r="C18" s="24" t="s">
        <v>5</v>
      </c>
      <c r="D18" s="24">
        <v>5</v>
      </c>
      <c r="E18" s="9"/>
      <c r="F18" s="9"/>
      <c r="G18" s="2"/>
      <c r="H18" s="2"/>
      <c r="I18" s="2"/>
      <c r="J18" s="2"/>
      <c r="K18" s="2"/>
      <c r="L18" s="2"/>
    </row>
    <row r="19" spans="1:12" x14ac:dyDescent="0.25">
      <c r="A19" s="20">
        <v>5</v>
      </c>
      <c r="B19" s="37" t="s">
        <v>254</v>
      </c>
      <c r="C19" s="24" t="s">
        <v>35</v>
      </c>
      <c r="D19" s="24">
        <v>240</v>
      </c>
      <c r="E19" s="6"/>
      <c r="F19" s="6"/>
      <c r="G19" s="2"/>
      <c r="H19" s="2"/>
      <c r="I19" s="2"/>
      <c r="J19" s="2"/>
      <c r="K19" s="2"/>
      <c r="L19" s="2"/>
    </row>
    <row r="20" spans="1:12" ht="25.5" x14ac:dyDescent="0.25">
      <c r="A20" s="20">
        <v>6</v>
      </c>
      <c r="B20" s="37" t="s">
        <v>369</v>
      </c>
      <c r="C20" s="24" t="s">
        <v>5</v>
      </c>
      <c r="D20" s="24">
        <v>50</v>
      </c>
      <c r="E20" s="6"/>
      <c r="F20" s="6"/>
      <c r="G20" s="2"/>
      <c r="H20" s="2"/>
      <c r="I20" s="2"/>
      <c r="J20" s="2"/>
      <c r="K20" s="2"/>
      <c r="L20" s="2"/>
    </row>
    <row r="21" spans="1:12" ht="22.9" customHeight="1" x14ac:dyDescent="0.25">
      <c r="A21" s="20">
        <f t="shared" si="0"/>
        <v>7</v>
      </c>
      <c r="B21" s="37" t="s">
        <v>370</v>
      </c>
      <c r="C21" s="24" t="s">
        <v>5</v>
      </c>
      <c r="D21" s="24">
        <v>70</v>
      </c>
      <c r="E21" s="6"/>
      <c r="F21" s="6"/>
      <c r="G21" s="2"/>
      <c r="H21" s="2"/>
      <c r="I21" s="2"/>
      <c r="J21" s="2"/>
      <c r="K21" s="2"/>
      <c r="L21" s="2"/>
    </row>
    <row r="22" spans="1:12" s="74" customFormat="1" x14ac:dyDescent="0.25">
      <c r="A22" s="71">
        <f t="shared" si="0"/>
        <v>8</v>
      </c>
      <c r="B22" s="68" t="s">
        <v>340</v>
      </c>
      <c r="C22" s="49" t="s">
        <v>20</v>
      </c>
      <c r="D22" s="49">
        <v>15</v>
      </c>
      <c r="E22" s="72"/>
      <c r="F22" s="72"/>
      <c r="G22" s="73"/>
      <c r="H22" s="73"/>
      <c r="I22" s="73"/>
      <c r="J22" s="73"/>
      <c r="K22" s="73"/>
      <c r="L22" s="73"/>
    </row>
    <row r="23" spans="1:12" x14ac:dyDescent="0.25">
      <c r="A23" s="20">
        <v>9</v>
      </c>
      <c r="B23" s="37" t="s">
        <v>255</v>
      </c>
      <c r="C23" s="24" t="s">
        <v>5</v>
      </c>
      <c r="D23" s="24">
        <v>7</v>
      </c>
      <c r="E23" s="6"/>
      <c r="F23" s="6"/>
      <c r="G23" s="2"/>
      <c r="H23" s="2"/>
      <c r="I23" s="2"/>
      <c r="J23" s="2"/>
      <c r="K23" s="2"/>
      <c r="L23" s="2"/>
    </row>
    <row r="24" spans="1:12" x14ac:dyDescent="0.25">
      <c r="A24" s="20">
        <f t="shared" si="0"/>
        <v>10</v>
      </c>
      <c r="B24" s="37" t="s">
        <v>256</v>
      </c>
      <c r="C24" s="24" t="s">
        <v>20</v>
      </c>
      <c r="D24" s="24">
        <v>50</v>
      </c>
      <c r="E24" s="6"/>
      <c r="F24" s="6"/>
      <c r="G24" s="2"/>
      <c r="H24" s="2"/>
      <c r="I24" s="2"/>
      <c r="J24" s="2"/>
      <c r="K24" s="2"/>
      <c r="L24" s="2"/>
    </row>
    <row r="25" spans="1:12" x14ac:dyDescent="0.25">
      <c r="A25" s="20">
        <v>11</v>
      </c>
      <c r="B25" s="37" t="s">
        <v>371</v>
      </c>
      <c r="C25" s="24" t="s">
        <v>5</v>
      </c>
      <c r="D25" s="24">
        <v>15</v>
      </c>
      <c r="E25" s="6"/>
      <c r="F25" s="6"/>
      <c r="G25" s="2"/>
      <c r="H25" s="2"/>
      <c r="I25" s="2"/>
      <c r="J25" s="2"/>
      <c r="K25" s="2"/>
      <c r="L25" s="2"/>
    </row>
    <row r="26" spans="1:12" x14ac:dyDescent="0.25">
      <c r="A26" s="20">
        <f t="shared" si="0"/>
        <v>12</v>
      </c>
      <c r="B26" s="37" t="s">
        <v>257</v>
      </c>
      <c r="C26" s="24" t="s">
        <v>5</v>
      </c>
      <c r="D26" s="24">
        <v>20</v>
      </c>
      <c r="E26" s="6"/>
      <c r="F26" s="6"/>
      <c r="G26" s="2"/>
      <c r="H26" s="2"/>
      <c r="I26" s="2"/>
      <c r="J26" s="2"/>
      <c r="K26" s="2"/>
      <c r="L26" s="2"/>
    </row>
    <row r="27" spans="1:12" x14ac:dyDescent="0.25">
      <c r="A27" s="20">
        <f t="shared" si="0"/>
        <v>13</v>
      </c>
      <c r="B27" s="37" t="s">
        <v>372</v>
      </c>
      <c r="C27" s="24" t="s">
        <v>5</v>
      </c>
      <c r="D27" s="24">
        <v>7</v>
      </c>
      <c r="E27" s="6"/>
      <c r="F27" s="6"/>
      <c r="G27" s="2"/>
      <c r="H27" s="2"/>
      <c r="I27" s="2"/>
      <c r="J27" s="2"/>
      <c r="K27" s="2"/>
      <c r="L27" s="2"/>
    </row>
    <row r="28" spans="1:12" x14ac:dyDescent="0.25">
      <c r="A28" s="20">
        <f t="shared" si="0"/>
        <v>14</v>
      </c>
      <c r="B28" s="37" t="s">
        <v>373</v>
      </c>
      <c r="C28" s="24" t="s">
        <v>5</v>
      </c>
      <c r="D28" s="24">
        <v>20</v>
      </c>
      <c r="E28" s="6"/>
      <c r="F28" s="6"/>
      <c r="G28" s="2"/>
      <c r="H28" s="2"/>
      <c r="I28" s="2"/>
      <c r="J28" s="2"/>
      <c r="K28" s="2"/>
      <c r="L28" s="2"/>
    </row>
    <row r="29" spans="1:12" x14ac:dyDescent="0.25">
      <c r="A29" s="20">
        <f t="shared" si="0"/>
        <v>15</v>
      </c>
      <c r="B29" s="37" t="s">
        <v>258</v>
      </c>
      <c r="C29" s="24" t="s">
        <v>5</v>
      </c>
      <c r="D29" s="24">
        <v>15</v>
      </c>
      <c r="E29" s="6"/>
      <c r="F29" s="6"/>
      <c r="G29" s="2"/>
      <c r="H29" s="2"/>
      <c r="I29" s="2"/>
      <c r="J29" s="2"/>
      <c r="K29" s="2"/>
      <c r="L29" s="2"/>
    </row>
    <row r="30" spans="1:12" x14ac:dyDescent="0.25">
      <c r="A30" s="20">
        <f t="shared" si="0"/>
        <v>16</v>
      </c>
      <c r="B30" s="37" t="s">
        <v>259</v>
      </c>
      <c r="C30" s="24" t="s">
        <v>20</v>
      </c>
      <c r="D30" s="24">
        <v>5</v>
      </c>
      <c r="E30" s="6"/>
      <c r="F30" s="6"/>
      <c r="G30" s="2"/>
      <c r="H30" s="2"/>
      <c r="I30" s="2"/>
      <c r="J30" s="2"/>
      <c r="K30" s="2"/>
      <c r="L30" s="2"/>
    </row>
    <row r="31" spans="1:12" x14ac:dyDescent="0.25">
      <c r="A31" s="20">
        <f t="shared" si="0"/>
        <v>17</v>
      </c>
      <c r="B31" s="37" t="s">
        <v>260</v>
      </c>
      <c r="C31" s="24" t="s">
        <v>20</v>
      </c>
      <c r="D31" s="24">
        <v>10</v>
      </c>
      <c r="E31" s="6"/>
      <c r="F31" s="6"/>
      <c r="G31" s="2"/>
      <c r="H31" s="2"/>
      <c r="I31" s="2"/>
      <c r="J31" s="2"/>
      <c r="K31" s="2"/>
      <c r="L31" s="2"/>
    </row>
    <row r="32" spans="1:12" x14ac:dyDescent="0.25">
      <c r="A32" s="20">
        <f t="shared" si="0"/>
        <v>18</v>
      </c>
      <c r="B32" s="37" t="s">
        <v>261</v>
      </c>
      <c r="C32" s="24" t="s">
        <v>20</v>
      </c>
      <c r="D32" s="24">
        <v>1000</v>
      </c>
      <c r="E32" s="6"/>
      <c r="F32" s="6"/>
      <c r="G32" s="2"/>
      <c r="H32" s="2"/>
      <c r="I32" s="2"/>
      <c r="J32" s="2"/>
      <c r="K32" s="2"/>
      <c r="L32" s="2"/>
    </row>
    <row r="33" spans="1:12" x14ac:dyDescent="0.25">
      <c r="A33" s="20">
        <f t="shared" si="0"/>
        <v>19</v>
      </c>
      <c r="B33" s="37" t="s">
        <v>262</v>
      </c>
      <c r="C33" s="24" t="s">
        <v>20</v>
      </c>
      <c r="D33" s="24">
        <v>500</v>
      </c>
      <c r="E33" s="6"/>
      <c r="F33" s="6"/>
      <c r="G33" s="2"/>
      <c r="H33" s="2"/>
      <c r="I33" s="2"/>
      <c r="J33" s="2"/>
      <c r="K33" s="2"/>
      <c r="L33" s="2"/>
    </row>
    <row r="34" spans="1:12" s="74" customFormat="1" x14ac:dyDescent="0.25">
      <c r="A34" s="71">
        <f t="shared" si="0"/>
        <v>20</v>
      </c>
      <c r="B34" s="37" t="s">
        <v>299</v>
      </c>
      <c r="C34" s="24" t="s">
        <v>35</v>
      </c>
      <c r="D34" s="24">
        <v>20</v>
      </c>
      <c r="E34" s="72"/>
      <c r="F34" s="72"/>
      <c r="G34" s="73"/>
      <c r="H34" s="73"/>
      <c r="I34" s="73"/>
      <c r="J34" s="73"/>
      <c r="K34" s="73"/>
      <c r="L34" s="73"/>
    </row>
    <row r="35" spans="1:12" ht="25.5" x14ac:dyDescent="0.25">
      <c r="A35" s="20">
        <f>A34+1</f>
        <v>21</v>
      </c>
      <c r="B35" s="37" t="s">
        <v>263</v>
      </c>
      <c r="C35" s="24" t="s">
        <v>20</v>
      </c>
      <c r="D35" s="24">
        <v>50</v>
      </c>
      <c r="E35" s="6"/>
      <c r="F35" s="6"/>
      <c r="G35" s="2"/>
      <c r="H35" s="2"/>
      <c r="I35" s="2"/>
      <c r="J35" s="2"/>
      <c r="K35" s="2"/>
      <c r="L35" s="2"/>
    </row>
    <row r="36" spans="1:12" ht="19.899999999999999" customHeight="1" x14ac:dyDescent="0.25">
      <c r="A36" s="20">
        <f t="shared" si="0"/>
        <v>22</v>
      </c>
      <c r="B36" s="37" t="s">
        <v>341</v>
      </c>
      <c r="C36" s="24" t="s">
        <v>20</v>
      </c>
      <c r="D36" s="24">
        <v>50</v>
      </c>
      <c r="E36" s="6"/>
      <c r="F36" s="6"/>
      <c r="G36" s="2"/>
      <c r="H36" s="2"/>
      <c r="I36" s="2"/>
      <c r="J36" s="2"/>
      <c r="K36" s="2"/>
      <c r="L36" s="2"/>
    </row>
    <row r="37" spans="1:12" ht="25.5" x14ac:dyDescent="0.25">
      <c r="A37" s="20">
        <f t="shared" si="0"/>
        <v>23</v>
      </c>
      <c r="B37" s="37" t="s">
        <v>264</v>
      </c>
      <c r="C37" s="24" t="s">
        <v>20</v>
      </c>
      <c r="D37" s="24">
        <v>100</v>
      </c>
      <c r="E37" s="6"/>
      <c r="F37" s="6"/>
      <c r="G37" s="2"/>
      <c r="H37" s="2"/>
      <c r="I37" s="2"/>
      <c r="J37" s="2"/>
      <c r="K37" s="2"/>
      <c r="L37" s="2"/>
    </row>
    <row r="38" spans="1:12" x14ac:dyDescent="0.25">
      <c r="A38" s="20">
        <f t="shared" si="0"/>
        <v>24</v>
      </c>
      <c r="B38" s="37" t="s">
        <v>265</v>
      </c>
      <c r="C38" s="24" t="s">
        <v>20</v>
      </c>
      <c r="D38" s="24">
        <v>4000</v>
      </c>
      <c r="E38" s="6"/>
      <c r="F38" s="6"/>
      <c r="G38" s="2"/>
      <c r="H38" s="2"/>
      <c r="I38" s="2"/>
      <c r="J38" s="2"/>
      <c r="K38" s="2"/>
      <c r="L38" s="2"/>
    </row>
    <row r="39" spans="1:12" x14ac:dyDescent="0.25">
      <c r="A39" s="20">
        <f t="shared" si="0"/>
        <v>25</v>
      </c>
      <c r="B39" s="37" t="s">
        <v>266</v>
      </c>
      <c r="C39" s="24" t="s">
        <v>20</v>
      </c>
      <c r="D39" s="24">
        <v>120</v>
      </c>
      <c r="E39" s="6"/>
      <c r="F39" s="6"/>
      <c r="G39" s="2"/>
      <c r="H39" s="2"/>
      <c r="I39" s="2"/>
      <c r="J39" s="2"/>
      <c r="K39" s="2"/>
      <c r="L39" s="2"/>
    </row>
    <row r="40" spans="1:12" x14ac:dyDescent="0.25">
      <c r="A40" s="83">
        <v>30</v>
      </c>
      <c r="B40" s="37" t="s">
        <v>267</v>
      </c>
      <c r="C40" s="24" t="s">
        <v>20</v>
      </c>
      <c r="D40" s="24">
        <v>10</v>
      </c>
      <c r="E40" s="6"/>
      <c r="F40" s="6"/>
      <c r="G40" s="2"/>
      <c r="H40" s="2"/>
      <c r="I40" s="2"/>
      <c r="J40" s="2"/>
      <c r="K40" s="2"/>
      <c r="L40" s="2"/>
    </row>
    <row r="41" spans="1:12" x14ac:dyDescent="0.25">
      <c r="A41" s="83">
        <f t="shared" si="0"/>
        <v>31</v>
      </c>
      <c r="B41" s="37" t="s">
        <v>374</v>
      </c>
      <c r="C41" s="24" t="s">
        <v>20</v>
      </c>
      <c r="D41" s="24">
        <v>10</v>
      </c>
      <c r="E41" s="6"/>
      <c r="F41" s="6"/>
      <c r="G41" s="2"/>
      <c r="H41" s="2"/>
      <c r="I41" s="2"/>
      <c r="J41" s="2"/>
      <c r="K41" s="2"/>
      <c r="L41" s="2"/>
    </row>
    <row r="42" spans="1:12" x14ac:dyDescent="0.25">
      <c r="A42" s="83">
        <f t="shared" si="0"/>
        <v>32</v>
      </c>
      <c r="B42" s="37" t="s">
        <v>268</v>
      </c>
      <c r="C42" s="24" t="s">
        <v>20</v>
      </c>
      <c r="D42" s="24">
        <v>2000</v>
      </c>
      <c r="E42" s="6"/>
      <c r="F42" s="6"/>
      <c r="G42" s="2"/>
      <c r="H42" s="2"/>
      <c r="I42" s="2"/>
      <c r="J42" s="2"/>
      <c r="K42" s="2"/>
      <c r="L42" s="2"/>
    </row>
    <row r="43" spans="1:12" x14ac:dyDescent="0.25">
      <c r="A43" s="83">
        <v>33</v>
      </c>
      <c r="B43" s="25" t="s">
        <v>269</v>
      </c>
      <c r="C43" s="24" t="s">
        <v>5</v>
      </c>
      <c r="D43" s="24">
        <v>15</v>
      </c>
      <c r="E43" s="6"/>
      <c r="F43" s="6"/>
      <c r="G43" s="2"/>
      <c r="H43" s="2"/>
      <c r="I43" s="2"/>
      <c r="J43" s="2"/>
      <c r="K43" s="2"/>
      <c r="L43" s="2"/>
    </row>
    <row r="44" spans="1:12" x14ac:dyDescent="0.25">
      <c r="A44" s="83">
        <f t="shared" si="0"/>
        <v>34</v>
      </c>
      <c r="B44" s="25" t="s">
        <v>270</v>
      </c>
      <c r="C44" s="24" t="s">
        <v>35</v>
      </c>
      <c r="D44" s="24">
        <v>100</v>
      </c>
      <c r="E44" s="6"/>
      <c r="F44" s="6"/>
      <c r="G44" s="2"/>
      <c r="H44" s="2"/>
      <c r="I44" s="2"/>
      <c r="J44" s="2"/>
      <c r="K44" s="2"/>
      <c r="L44" s="2"/>
    </row>
    <row r="45" spans="1:12" x14ac:dyDescent="0.25">
      <c r="A45" s="83">
        <f t="shared" si="0"/>
        <v>35</v>
      </c>
      <c r="B45" s="25" t="s">
        <v>375</v>
      </c>
      <c r="C45" s="24" t="s">
        <v>5</v>
      </c>
      <c r="D45" s="24">
        <v>20</v>
      </c>
      <c r="E45" s="6"/>
      <c r="F45" s="6"/>
      <c r="G45" s="2"/>
      <c r="H45" s="2"/>
      <c r="I45" s="2"/>
      <c r="J45" s="2"/>
      <c r="K45" s="2"/>
      <c r="L45" s="2"/>
    </row>
    <row r="46" spans="1:12" x14ac:dyDescent="0.25">
      <c r="A46" s="83">
        <f t="shared" si="0"/>
        <v>36</v>
      </c>
      <c r="B46" s="25" t="s">
        <v>377</v>
      </c>
      <c r="C46" s="24" t="s">
        <v>20</v>
      </c>
      <c r="D46" s="24">
        <v>15</v>
      </c>
      <c r="E46" s="6"/>
      <c r="F46" s="6"/>
      <c r="G46" s="2"/>
      <c r="H46" s="2"/>
      <c r="I46" s="2"/>
      <c r="J46" s="2"/>
      <c r="K46" s="2"/>
      <c r="L46" s="2"/>
    </row>
    <row r="47" spans="1:12" x14ac:dyDescent="0.25">
      <c r="A47" s="83">
        <f t="shared" si="0"/>
        <v>37</v>
      </c>
      <c r="B47" s="25" t="s">
        <v>271</v>
      </c>
      <c r="C47" s="24" t="s">
        <v>20</v>
      </c>
      <c r="D47" s="24">
        <v>40</v>
      </c>
      <c r="E47" s="6"/>
      <c r="F47" s="6"/>
      <c r="G47" s="2"/>
      <c r="H47" s="2"/>
      <c r="I47" s="2"/>
      <c r="J47" s="2"/>
      <c r="K47" s="2"/>
      <c r="L47" s="2"/>
    </row>
    <row r="48" spans="1:12" x14ac:dyDescent="0.25">
      <c r="A48" s="83">
        <v>38</v>
      </c>
      <c r="B48" s="25" t="s">
        <v>272</v>
      </c>
      <c r="C48" s="24" t="s">
        <v>5</v>
      </c>
      <c r="D48" s="24">
        <v>20</v>
      </c>
      <c r="E48" s="6"/>
      <c r="F48" s="6"/>
      <c r="G48" s="2"/>
      <c r="H48" s="2"/>
      <c r="I48" s="2"/>
      <c r="J48" s="2"/>
      <c r="K48" s="2"/>
      <c r="L48" s="2"/>
    </row>
    <row r="49" spans="1:12" x14ac:dyDescent="0.25">
      <c r="A49" s="83">
        <f t="shared" si="0"/>
        <v>39</v>
      </c>
      <c r="B49" s="25" t="s">
        <v>273</v>
      </c>
      <c r="C49" s="24" t="s">
        <v>20</v>
      </c>
      <c r="D49" s="24">
        <v>10</v>
      </c>
      <c r="E49" s="6"/>
      <c r="F49" s="6"/>
      <c r="G49" s="2"/>
      <c r="H49" s="2"/>
      <c r="I49" s="2"/>
      <c r="J49" s="2"/>
      <c r="K49" s="2"/>
      <c r="L49" s="2"/>
    </row>
    <row r="50" spans="1:12" x14ac:dyDescent="0.25">
      <c r="A50" s="83">
        <f t="shared" si="0"/>
        <v>40</v>
      </c>
      <c r="B50" s="25" t="s">
        <v>274</v>
      </c>
      <c r="C50" s="24" t="s">
        <v>5</v>
      </c>
      <c r="D50" s="24">
        <v>40</v>
      </c>
      <c r="E50" s="6"/>
      <c r="F50" s="6"/>
      <c r="G50" s="2"/>
      <c r="H50" s="2"/>
      <c r="I50" s="2"/>
      <c r="J50" s="2"/>
      <c r="K50" s="2"/>
      <c r="L50" s="2"/>
    </row>
    <row r="51" spans="1:12" x14ac:dyDescent="0.25">
      <c r="A51" s="83">
        <f t="shared" si="0"/>
        <v>41</v>
      </c>
      <c r="B51" s="25" t="s">
        <v>275</v>
      </c>
      <c r="C51" s="24" t="s">
        <v>20</v>
      </c>
      <c r="D51" s="24">
        <v>60</v>
      </c>
      <c r="E51" s="6"/>
      <c r="F51" s="6"/>
      <c r="G51" s="2"/>
      <c r="H51" s="2"/>
      <c r="I51" s="2"/>
      <c r="J51" s="2"/>
      <c r="K51" s="2"/>
      <c r="L51" s="2"/>
    </row>
    <row r="52" spans="1:12" x14ac:dyDescent="0.25">
      <c r="A52" s="83">
        <f t="shared" si="0"/>
        <v>42</v>
      </c>
      <c r="B52" s="25" t="s">
        <v>276</v>
      </c>
      <c r="C52" s="24" t="s">
        <v>5</v>
      </c>
      <c r="D52" s="24">
        <v>10</v>
      </c>
      <c r="E52" s="6"/>
      <c r="F52" s="6"/>
      <c r="G52" s="2"/>
      <c r="H52" s="2"/>
      <c r="I52" s="2"/>
      <c r="J52" s="2"/>
      <c r="K52" s="2"/>
      <c r="L52" s="2"/>
    </row>
    <row r="53" spans="1:12" s="74" customFormat="1" x14ac:dyDescent="0.25">
      <c r="A53" s="84">
        <f t="shared" si="0"/>
        <v>43</v>
      </c>
      <c r="B53" s="25" t="s">
        <v>344</v>
      </c>
      <c r="C53" s="24" t="s">
        <v>5</v>
      </c>
      <c r="D53" s="24">
        <v>15</v>
      </c>
      <c r="E53" s="72"/>
      <c r="F53" s="72"/>
      <c r="G53" s="73"/>
      <c r="H53" s="73"/>
      <c r="I53" s="73"/>
      <c r="J53" s="73"/>
      <c r="K53" s="73"/>
      <c r="L53" s="73"/>
    </row>
    <row r="54" spans="1:12" x14ac:dyDescent="0.25">
      <c r="A54" s="83">
        <f t="shared" si="0"/>
        <v>44</v>
      </c>
      <c r="B54" s="25" t="s">
        <v>378</v>
      </c>
      <c r="C54" s="24" t="s">
        <v>20</v>
      </c>
      <c r="D54" s="24">
        <v>500</v>
      </c>
      <c r="E54" s="6"/>
      <c r="F54" s="6"/>
      <c r="G54" s="2"/>
      <c r="H54" s="2"/>
      <c r="I54" s="2"/>
      <c r="J54" s="2"/>
      <c r="K54" s="2"/>
      <c r="L54" s="2"/>
    </row>
    <row r="55" spans="1:12" x14ac:dyDescent="0.25">
      <c r="A55" s="83">
        <f t="shared" si="0"/>
        <v>45</v>
      </c>
      <c r="B55" s="25" t="s">
        <v>277</v>
      </c>
      <c r="C55" s="24" t="s">
        <v>20</v>
      </c>
      <c r="D55" s="24">
        <v>200</v>
      </c>
      <c r="E55" s="6"/>
      <c r="F55" s="6"/>
      <c r="G55" s="2"/>
      <c r="H55" s="2"/>
      <c r="I55" s="2"/>
      <c r="J55" s="2"/>
      <c r="K55" s="2"/>
      <c r="L55" s="2"/>
    </row>
    <row r="56" spans="1:12" x14ac:dyDescent="0.25">
      <c r="A56" s="83">
        <f t="shared" si="0"/>
        <v>46</v>
      </c>
      <c r="B56" s="25" t="s">
        <v>278</v>
      </c>
      <c r="C56" s="24" t="s">
        <v>20</v>
      </c>
      <c r="D56" s="24">
        <v>100</v>
      </c>
      <c r="E56" s="6"/>
      <c r="F56" s="6"/>
      <c r="G56" s="2"/>
      <c r="H56" s="2"/>
      <c r="I56" s="2"/>
      <c r="J56" s="2"/>
      <c r="K56" s="2"/>
      <c r="L56" s="2"/>
    </row>
    <row r="57" spans="1:12" x14ac:dyDescent="0.25">
      <c r="A57" s="83">
        <f t="shared" si="0"/>
        <v>47</v>
      </c>
      <c r="B57" s="25" t="s">
        <v>279</v>
      </c>
      <c r="C57" s="24" t="s">
        <v>5</v>
      </c>
      <c r="D57" s="24">
        <v>10</v>
      </c>
      <c r="E57" s="6"/>
      <c r="F57" s="6"/>
      <c r="G57" s="2"/>
      <c r="H57" s="2"/>
      <c r="I57" s="2"/>
      <c r="J57" s="2"/>
      <c r="K57" s="2"/>
      <c r="L57" s="2"/>
    </row>
    <row r="58" spans="1:12" x14ac:dyDescent="0.25">
      <c r="A58" s="83">
        <f t="shared" si="0"/>
        <v>48</v>
      </c>
      <c r="B58" s="25" t="s">
        <v>280</v>
      </c>
      <c r="C58" s="24" t="s">
        <v>5</v>
      </c>
      <c r="D58" s="24">
        <v>10</v>
      </c>
      <c r="E58" s="6"/>
      <c r="F58" s="6"/>
      <c r="G58" s="2"/>
      <c r="H58" s="2"/>
      <c r="I58" s="2"/>
      <c r="J58" s="2"/>
      <c r="K58" s="2"/>
      <c r="L58" s="2"/>
    </row>
    <row r="59" spans="1:12" x14ac:dyDescent="0.25">
      <c r="A59" s="83">
        <f t="shared" si="0"/>
        <v>49</v>
      </c>
      <c r="B59" s="25" t="s">
        <v>281</v>
      </c>
      <c r="C59" s="24" t="s">
        <v>20</v>
      </c>
      <c r="D59" s="24">
        <v>10</v>
      </c>
      <c r="E59" s="6"/>
      <c r="F59" s="6"/>
      <c r="G59" s="2"/>
      <c r="H59" s="2"/>
      <c r="I59" s="2"/>
      <c r="J59" s="2"/>
      <c r="K59" s="2"/>
      <c r="L59" s="2"/>
    </row>
    <row r="60" spans="1:12" x14ac:dyDescent="0.25">
      <c r="A60" s="83">
        <f t="shared" si="0"/>
        <v>50</v>
      </c>
      <c r="B60" s="25" t="s">
        <v>282</v>
      </c>
      <c r="C60" s="24" t="s">
        <v>20</v>
      </c>
      <c r="D60" s="24">
        <v>5</v>
      </c>
      <c r="E60" s="6"/>
      <c r="F60" s="6"/>
      <c r="G60" s="2"/>
      <c r="H60" s="2"/>
      <c r="I60" s="2"/>
      <c r="J60" s="2"/>
      <c r="K60" s="2"/>
      <c r="L60" s="2"/>
    </row>
    <row r="61" spans="1:12" x14ac:dyDescent="0.25">
      <c r="A61" s="83">
        <f t="shared" si="0"/>
        <v>51</v>
      </c>
      <c r="B61" s="25" t="s">
        <v>283</v>
      </c>
      <c r="C61" s="24" t="s">
        <v>20</v>
      </c>
      <c r="D61" s="24">
        <v>8</v>
      </c>
      <c r="E61" s="6"/>
      <c r="F61" s="6"/>
      <c r="G61" s="2"/>
      <c r="H61" s="2"/>
      <c r="I61" s="2"/>
      <c r="J61" s="2"/>
      <c r="K61" s="2"/>
      <c r="L61" s="2"/>
    </row>
    <row r="62" spans="1:12" x14ac:dyDescent="0.25">
      <c r="A62" s="83">
        <f t="shared" si="0"/>
        <v>52</v>
      </c>
      <c r="B62" s="25" t="s">
        <v>284</v>
      </c>
      <c r="C62" s="24" t="s">
        <v>5</v>
      </c>
      <c r="D62" s="24">
        <v>5</v>
      </c>
      <c r="E62" s="6"/>
      <c r="F62" s="6"/>
      <c r="G62" s="2"/>
      <c r="H62" s="2"/>
      <c r="I62" s="2"/>
      <c r="J62" s="2"/>
      <c r="K62" s="2"/>
      <c r="L62" s="2"/>
    </row>
    <row r="63" spans="1:12" x14ac:dyDescent="0.25">
      <c r="A63" s="83">
        <f t="shared" si="0"/>
        <v>53</v>
      </c>
      <c r="B63" s="25" t="s">
        <v>285</v>
      </c>
      <c r="C63" s="24" t="s">
        <v>20</v>
      </c>
      <c r="D63" s="24">
        <v>10</v>
      </c>
      <c r="E63" s="6"/>
      <c r="F63" s="6"/>
      <c r="G63" s="2"/>
      <c r="H63" s="2"/>
      <c r="I63" s="2"/>
      <c r="J63" s="2"/>
      <c r="K63" s="2"/>
      <c r="L63" s="2"/>
    </row>
    <row r="64" spans="1:12" x14ac:dyDescent="0.25">
      <c r="A64" s="83">
        <f t="shared" si="0"/>
        <v>54</v>
      </c>
      <c r="B64" s="25" t="s">
        <v>286</v>
      </c>
      <c r="C64" s="24" t="s">
        <v>20</v>
      </c>
      <c r="D64" s="24">
        <v>30</v>
      </c>
      <c r="E64" s="6"/>
      <c r="F64" s="6"/>
      <c r="G64" s="2"/>
      <c r="H64" s="2"/>
      <c r="I64" s="2"/>
      <c r="J64" s="2"/>
      <c r="K64" s="2"/>
      <c r="L64" s="2"/>
    </row>
    <row r="65" spans="1:12" x14ac:dyDescent="0.25">
      <c r="A65" s="83">
        <f t="shared" si="0"/>
        <v>55</v>
      </c>
      <c r="B65" s="25" t="s">
        <v>287</v>
      </c>
      <c r="C65" s="24" t="s">
        <v>20</v>
      </c>
      <c r="D65" s="24">
        <v>10</v>
      </c>
      <c r="E65" s="6"/>
      <c r="F65" s="6"/>
      <c r="G65" s="2"/>
      <c r="H65" s="2"/>
      <c r="I65" s="2"/>
      <c r="J65" s="2"/>
      <c r="K65" s="2"/>
      <c r="L65" s="2"/>
    </row>
    <row r="66" spans="1:12" x14ac:dyDescent="0.25">
      <c r="A66" s="83">
        <f t="shared" si="0"/>
        <v>56</v>
      </c>
      <c r="B66" s="25" t="s">
        <v>288</v>
      </c>
      <c r="C66" s="24" t="s">
        <v>20</v>
      </c>
      <c r="D66" s="24">
        <v>10</v>
      </c>
      <c r="E66" s="6"/>
      <c r="F66" s="6"/>
      <c r="G66" s="2"/>
      <c r="H66" s="2"/>
      <c r="I66" s="2"/>
      <c r="J66" s="2"/>
      <c r="K66" s="2"/>
      <c r="L66" s="2"/>
    </row>
    <row r="67" spans="1:12" x14ac:dyDescent="0.25">
      <c r="A67" s="83">
        <f t="shared" si="0"/>
        <v>57</v>
      </c>
      <c r="B67" s="25" t="s">
        <v>433</v>
      </c>
      <c r="C67" s="24" t="s">
        <v>20</v>
      </c>
      <c r="D67" s="24">
        <v>10</v>
      </c>
      <c r="E67" s="6"/>
      <c r="F67" s="6"/>
      <c r="G67" s="2"/>
      <c r="H67" s="2"/>
      <c r="I67" s="2"/>
      <c r="J67" s="2"/>
      <c r="K67" s="2"/>
      <c r="L67" s="2"/>
    </row>
    <row r="68" spans="1:12" x14ac:dyDescent="0.25">
      <c r="A68" s="83">
        <f t="shared" si="0"/>
        <v>58</v>
      </c>
      <c r="B68" s="48" t="s">
        <v>379</v>
      </c>
      <c r="C68" s="24" t="s">
        <v>20</v>
      </c>
      <c r="D68" s="24">
        <v>300</v>
      </c>
      <c r="E68" s="6"/>
      <c r="F68" s="6"/>
      <c r="G68" s="2"/>
      <c r="H68" s="2"/>
      <c r="I68" s="2"/>
      <c r="J68" s="2"/>
      <c r="K68" s="2"/>
      <c r="L68" s="2"/>
    </row>
    <row r="69" spans="1:12" x14ac:dyDescent="0.25">
      <c r="A69" s="83">
        <f t="shared" si="0"/>
        <v>59</v>
      </c>
      <c r="B69" s="25" t="s">
        <v>289</v>
      </c>
      <c r="C69" s="24" t="s">
        <v>20</v>
      </c>
      <c r="D69" s="24">
        <v>250</v>
      </c>
      <c r="E69" s="6"/>
      <c r="F69" s="6"/>
      <c r="G69" s="2"/>
      <c r="H69" s="2"/>
      <c r="I69" s="2"/>
      <c r="J69" s="2"/>
      <c r="K69" s="2"/>
      <c r="L69" s="2"/>
    </row>
    <row r="70" spans="1:12" x14ac:dyDescent="0.25">
      <c r="A70" s="83">
        <f t="shared" si="0"/>
        <v>60</v>
      </c>
      <c r="B70" s="25" t="s">
        <v>290</v>
      </c>
      <c r="C70" s="24" t="s">
        <v>5</v>
      </c>
      <c r="D70" s="24">
        <v>10</v>
      </c>
      <c r="E70" s="6"/>
      <c r="F70" s="6"/>
      <c r="G70" s="2"/>
      <c r="H70" s="2"/>
      <c r="I70" s="2"/>
      <c r="J70" s="2"/>
      <c r="K70" s="2"/>
      <c r="L70" s="2"/>
    </row>
    <row r="71" spans="1:12" x14ac:dyDescent="0.25">
      <c r="A71" s="83">
        <f t="shared" si="0"/>
        <v>61</v>
      </c>
      <c r="B71" s="25" t="s">
        <v>291</v>
      </c>
      <c r="C71" s="24" t="s">
        <v>5</v>
      </c>
      <c r="D71" s="24">
        <v>10</v>
      </c>
      <c r="E71" s="6"/>
      <c r="F71" s="6"/>
      <c r="G71" s="2"/>
      <c r="H71" s="2"/>
      <c r="I71" s="2"/>
      <c r="J71" s="2"/>
      <c r="K71" s="2"/>
      <c r="L71" s="2"/>
    </row>
    <row r="72" spans="1:12" x14ac:dyDescent="0.25">
      <c r="A72" s="85">
        <f t="shared" si="0"/>
        <v>62</v>
      </c>
      <c r="B72" s="68" t="s">
        <v>380</v>
      </c>
      <c r="C72" s="69" t="s">
        <v>35</v>
      </c>
      <c r="D72" s="69">
        <v>10</v>
      </c>
      <c r="E72" s="6"/>
      <c r="F72" s="6"/>
      <c r="G72" s="2"/>
      <c r="H72" s="2"/>
      <c r="I72" s="2"/>
      <c r="J72" s="2"/>
      <c r="K72" s="2"/>
      <c r="L72" s="2"/>
    </row>
    <row r="73" spans="1:12" x14ac:dyDescent="0.25">
      <c r="A73" s="85">
        <f t="shared" ref="A73:A82" si="1">A72+1</f>
        <v>63</v>
      </c>
      <c r="B73" s="70" t="s">
        <v>381</v>
      </c>
      <c r="C73" s="69" t="s">
        <v>35</v>
      </c>
      <c r="D73" s="69">
        <v>10</v>
      </c>
      <c r="E73" s="6"/>
      <c r="F73" s="6"/>
      <c r="G73" s="2"/>
      <c r="H73" s="2"/>
      <c r="I73" s="2"/>
      <c r="J73" s="2"/>
      <c r="K73" s="2"/>
      <c r="L73" s="2"/>
    </row>
    <row r="74" spans="1:12" x14ac:dyDescent="0.25">
      <c r="A74" s="85">
        <f t="shared" si="1"/>
        <v>64</v>
      </c>
      <c r="B74" s="68" t="s">
        <v>292</v>
      </c>
      <c r="C74" s="69" t="s">
        <v>20</v>
      </c>
      <c r="D74" s="69">
        <v>10</v>
      </c>
      <c r="E74" s="6"/>
      <c r="F74" s="6"/>
      <c r="G74" s="2"/>
      <c r="H74" s="2"/>
      <c r="I74" s="2"/>
      <c r="J74" s="2"/>
      <c r="K74" s="2"/>
      <c r="L74" s="2"/>
    </row>
    <row r="75" spans="1:12" x14ac:dyDescent="0.25">
      <c r="A75" s="85">
        <f t="shared" si="1"/>
        <v>65</v>
      </c>
      <c r="B75" s="68" t="s">
        <v>293</v>
      </c>
      <c r="C75" s="69" t="s">
        <v>20</v>
      </c>
      <c r="D75" s="69">
        <v>10</v>
      </c>
      <c r="E75" s="6"/>
      <c r="F75" s="6"/>
      <c r="G75" s="2"/>
      <c r="H75" s="2"/>
      <c r="I75" s="2"/>
      <c r="J75" s="2"/>
      <c r="K75" s="2"/>
      <c r="L75" s="2"/>
    </row>
    <row r="76" spans="1:12" x14ac:dyDescent="0.25">
      <c r="A76" s="85">
        <f t="shared" si="1"/>
        <v>66</v>
      </c>
      <c r="B76" s="68" t="s">
        <v>432</v>
      </c>
      <c r="C76" s="69" t="s">
        <v>20</v>
      </c>
      <c r="D76" s="69">
        <v>30</v>
      </c>
      <c r="E76" s="6"/>
      <c r="F76" s="6"/>
      <c r="G76" s="2"/>
      <c r="H76" s="2"/>
      <c r="I76" s="2"/>
      <c r="J76" s="2"/>
      <c r="K76" s="2"/>
      <c r="L76" s="2"/>
    </row>
    <row r="77" spans="1:12" x14ac:dyDescent="0.25">
      <c r="A77" s="85">
        <f t="shared" si="1"/>
        <v>67</v>
      </c>
      <c r="B77" s="68" t="s">
        <v>294</v>
      </c>
      <c r="C77" s="69" t="s">
        <v>20</v>
      </c>
      <c r="D77" s="69">
        <v>20</v>
      </c>
      <c r="E77" s="6"/>
      <c r="F77" s="6"/>
      <c r="G77" s="2"/>
      <c r="H77" s="2"/>
      <c r="I77" s="2"/>
      <c r="J77" s="2"/>
      <c r="K77" s="2"/>
      <c r="L77" s="2"/>
    </row>
    <row r="78" spans="1:12" x14ac:dyDescent="0.25">
      <c r="A78" s="85">
        <f t="shared" si="1"/>
        <v>68</v>
      </c>
      <c r="B78" s="68" t="s">
        <v>295</v>
      </c>
      <c r="C78" s="69" t="s">
        <v>20</v>
      </c>
      <c r="D78" s="69">
        <v>100</v>
      </c>
      <c r="E78" s="6"/>
      <c r="F78" s="6"/>
      <c r="G78" s="2"/>
      <c r="H78" s="2"/>
      <c r="I78" s="2"/>
      <c r="J78" s="2"/>
      <c r="K78" s="2"/>
      <c r="L78" s="2"/>
    </row>
    <row r="79" spans="1:12" x14ac:dyDescent="0.25">
      <c r="A79" s="85">
        <f t="shared" si="1"/>
        <v>69</v>
      </c>
      <c r="B79" s="66" t="s">
        <v>296</v>
      </c>
      <c r="C79" s="67" t="s">
        <v>20</v>
      </c>
      <c r="D79" s="67">
        <v>50</v>
      </c>
      <c r="E79" s="6"/>
      <c r="F79" s="6"/>
      <c r="G79" s="2"/>
      <c r="H79" s="2"/>
      <c r="I79" s="2"/>
      <c r="J79" s="2"/>
      <c r="K79" s="2"/>
      <c r="L79" s="2"/>
    </row>
    <row r="80" spans="1:12" x14ac:dyDescent="0.25">
      <c r="A80" s="85">
        <f t="shared" si="1"/>
        <v>70</v>
      </c>
      <c r="B80" s="66" t="s">
        <v>297</v>
      </c>
      <c r="C80" s="67" t="s">
        <v>20</v>
      </c>
      <c r="D80" s="67">
        <v>20</v>
      </c>
      <c r="E80" s="6"/>
      <c r="F80" s="6"/>
      <c r="G80" s="2"/>
      <c r="H80" s="2"/>
      <c r="I80" s="2"/>
      <c r="J80" s="2"/>
      <c r="K80" s="2"/>
      <c r="L80" s="2"/>
    </row>
    <row r="81" spans="1:12" x14ac:dyDescent="0.25">
      <c r="A81" s="85">
        <v>71</v>
      </c>
      <c r="B81" s="66" t="s">
        <v>298</v>
      </c>
      <c r="C81" s="67" t="s">
        <v>20</v>
      </c>
      <c r="D81" s="67">
        <v>120</v>
      </c>
      <c r="E81" s="6"/>
      <c r="F81" s="6"/>
      <c r="G81" s="2"/>
      <c r="H81" s="2"/>
      <c r="I81" s="2"/>
      <c r="J81" s="2"/>
      <c r="K81" s="2"/>
      <c r="L81" s="2"/>
    </row>
    <row r="82" spans="1:12" x14ac:dyDescent="0.25">
      <c r="A82" s="86">
        <f t="shared" si="1"/>
        <v>72</v>
      </c>
      <c r="B82" s="66" t="s">
        <v>339</v>
      </c>
      <c r="C82" s="67" t="s">
        <v>20</v>
      </c>
      <c r="D82" s="67">
        <v>10</v>
      </c>
      <c r="E82" s="6"/>
      <c r="F82" s="6"/>
      <c r="G82" s="2"/>
      <c r="H82" s="2"/>
      <c r="I82" s="2"/>
      <c r="J82" s="2"/>
      <c r="K82" s="2"/>
      <c r="L82" s="2"/>
    </row>
    <row r="83" spans="1:12" s="74" customFormat="1" x14ac:dyDescent="0.25">
      <c r="A83" s="81">
        <v>73</v>
      </c>
      <c r="B83" s="66" t="s">
        <v>376</v>
      </c>
      <c r="C83" s="67" t="s">
        <v>5</v>
      </c>
      <c r="D83" s="82">
        <v>6</v>
      </c>
      <c r="E83" s="72"/>
      <c r="F83" s="72"/>
      <c r="G83" s="73"/>
      <c r="H83" s="73"/>
      <c r="I83" s="73"/>
      <c r="J83" s="73"/>
      <c r="K83" s="73"/>
      <c r="L83" s="73"/>
    </row>
    <row r="84" spans="1:12" s="74" customFormat="1" x14ac:dyDescent="0.25">
      <c r="A84" s="81">
        <v>74</v>
      </c>
      <c r="B84" s="66" t="s">
        <v>439</v>
      </c>
      <c r="C84" s="67" t="s">
        <v>20</v>
      </c>
      <c r="D84" s="82">
        <v>10</v>
      </c>
      <c r="E84" s="72"/>
      <c r="F84" s="72"/>
      <c r="G84" s="73"/>
      <c r="H84" s="73"/>
      <c r="I84" s="73"/>
      <c r="J84" s="73"/>
      <c r="K84" s="73"/>
      <c r="L84" s="73"/>
    </row>
    <row r="85" spans="1:12" s="74" customFormat="1" x14ac:dyDescent="0.25">
      <c r="A85" s="81">
        <v>75</v>
      </c>
      <c r="B85" s="66" t="s">
        <v>382</v>
      </c>
      <c r="C85" s="67" t="s">
        <v>20</v>
      </c>
      <c r="D85" s="82">
        <v>10</v>
      </c>
      <c r="E85" s="72"/>
      <c r="F85" s="72"/>
      <c r="G85" s="73"/>
      <c r="H85" s="73"/>
      <c r="I85" s="73"/>
      <c r="J85" s="73"/>
      <c r="K85" s="73"/>
      <c r="L85" s="73"/>
    </row>
    <row r="86" spans="1:12" s="74" customFormat="1" x14ac:dyDescent="0.25">
      <c r="A86" s="81">
        <v>76</v>
      </c>
      <c r="B86" s="66" t="s">
        <v>383</v>
      </c>
      <c r="C86" s="67" t="s">
        <v>20</v>
      </c>
      <c r="D86" s="82">
        <v>5</v>
      </c>
      <c r="E86" s="72"/>
      <c r="F86" s="72"/>
      <c r="G86" s="73"/>
      <c r="H86" s="73"/>
      <c r="I86" s="73"/>
      <c r="J86" s="73"/>
      <c r="K86" s="73"/>
      <c r="L86" s="73"/>
    </row>
    <row r="87" spans="1:12" x14ac:dyDescent="0.25">
      <c r="A87" s="24">
        <v>77</v>
      </c>
      <c r="B87" s="70" t="s">
        <v>384</v>
      </c>
      <c r="C87" s="24" t="s">
        <v>20</v>
      </c>
      <c r="D87" s="35">
        <v>5</v>
      </c>
      <c r="E87" s="6"/>
      <c r="F87" s="6"/>
      <c r="G87" s="2"/>
      <c r="H87" s="2"/>
      <c r="I87" s="2"/>
      <c r="J87" s="2"/>
      <c r="K87" s="2"/>
      <c r="L87" s="2"/>
    </row>
    <row r="88" spans="1:12" x14ac:dyDescent="0.25">
      <c r="A88" s="24">
        <v>78</v>
      </c>
      <c r="B88" s="70" t="s">
        <v>385</v>
      </c>
      <c r="C88" s="24" t="s">
        <v>20</v>
      </c>
      <c r="D88" s="35">
        <v>60</v>
      </c>
      <c r="E88" s="6"/>
      <c r="F88" s="6"/>
      <c r="G88" s="2"/>
      <c r="H88" s="2"/>
      <c r="I88" s="2"/>
      <c r="J88" s="2"/>
      <c r="K88" s="2"/>
      <c r="L88" s="2"/>
    </row>
    <row r="89" spans="1:12" x14ac:dyDescent="0.25">
      <c r="A89" s="24">
        <v>79</v>
      </c>
      <c r="B89" s="70" t="s">
        <v>386</v>
      </c>
      <c r="C89" s="24" t="s">
        <v>20</v>
      </c>
      <c r="D89" s="35">
        <v>80</v>
      </c>
      <c r="E89" s="6"/>
      <c r="F89" s="6"/>
      <c r="G89" s="2"/>
      <c r="H89" s="2"/>
      <c r="I89" s="2"/>
      <c r="J89" s="2"/>
      <c r="K89" s="2"/>
      <c r="L89" s="2"/>
    </row>
    <row r="90" spans="1:12" x14ac:dyDescent="0.25">
      <c r="A90" s="24">
        <v>80</v>
      </c>
      <c r="B90" s="70" t="s">
        <v>389</v>
      </c>
      <c r="C90" s="24" t="s">
        <v>20</v>
      </c>
      <c r="D90" s="35">
        <v>5</v>
      </c>
      <c r="E90" s="6"/>
      <c r="F90" s="6"/>
      <c r="G90" s="2"/>
      <c r="H90" s="2"/>
      <c r="I90" s="2"/>
      <c r="J90" s="2"/>
      <c r="K90" s="2"/>
      <c r="L90" s="2"/>
    </row>
    <row r="91" spans="1:12" x14ac:dyDescent="0.25">
      <c r="A91" s="24">
        <v>81</v>
      </c>
      <c r="B91" s="70" t="s">
        <v>390</v>
      </c>
      <c r="C91" s="24" t="s">
        <v>20</v>
      </c>
      <c r="D91" s="35">
        <v>400</v>
      </c>
      <c r="E91" s="6"/>
      <c r="F91" s="6"/>
      <c r="G91" s="2"/>
      <c r="H91" s="2"/>
      <c r="I91" s="2"/>
      <c r="J91" s="2"/>
      <c r="K91" s="2"/>
      <c r="L91" s="2"/>
    </row>
    <row r="92" spans="1:12" x14ac:dyDescent="0.25">
      <c r="A92" s="24">
        <v>82</v>
      </c>
      <c r="B92" s="70" t="s">
        <v>392</v>
      </c>
      <c r="C92" s="24" t="s">
        <v>393</v>
      </c>
      <c r="D92" s="35">
        <v>2</v>
      </c>
      <c r="E92" s="6"/>
      <c r="F92" s="6"/>
      <c r="G92" s="2"/>
      <c r="H92" s="2"/>
      <c r="I92" s="2"/>
      <c r="J92" s="2"/>
      <c r="K92" s="2"/>
      <c r="L92" s="2"/>
    </row>
    <row r="93" spans="1:12" x14ac:dyDescent="0.25">
      <c r="A93" s="24">
        <v>83</v>
      </c>
      <c r="B93" s="70" t="s">
        <v>394</v>
      </c>
      <c r="C93" s="24" t="s">
        <v>20</v>
      </c>
      <c r="D93" s="35">
        <v>5</v>
      </c>
      <c r="E93" s="6"/>
      <c r="F93" s="6"/>
      <c r="G93" s="2"/>
      <c r="H93" s="2"/>
      <c r="I93" s="2"/>
      <c r="J93" s="2"/>
      <c r="K93" s="2"/>
      <c r="L93" s="2"/>
    </row>
    <row r="94" spans="1:12" x14ac:dyDescent="0.25">
      <c r="A94" s="24">
        <v>84</v>
      </c>
      <c r="B94" s="70" t="s">
        <v>395</v>
      </c>
      <c r="C94" s="24" t="s">
        <v>20</v>
      </c>
      <c r="D94" s="35">
        <v>5</v>
      </c>
      <c r="E94" s="6"/>
      <c r="F94" s="6"/>
      <c r="G94" s="2"/>
      <c r="H94" s="2"/>
      <c r="I94" s="2"/>
      <c r="J94" s="2"/>
      <c r="K94" s="2"/>
      <c r="L94" s="2"/>
    </row>
    <row r="95" spans="1:12" x14ac:dyDescent="0.25">
      <c r="A95" s="24">
        <v>85</v>
      </c>
      <c r="B95" s="70" t="s">
        <v>401</v>
      </c>
      <c r="C95" s="24" t="s">
        <v>20</v>
      </c>
      <c r="D95" s="35">
        <v>2</v>
      </c>
      <c r="E95" s="6"/>
      <c r="F95" s="6"/>
      <c r="G95" s="2"/>
      <c r="H95" s="2"/>
      <c r="I95" s="2"/>
      <c r="J95" s="2"/>
      <c r="K95" s="2"/>
      <c r="L95" s="2"/>
    </row>
    <row r="96" spans="1:12" x14ac:dyDescent="0.25">
      <c r="A96" s="24">
        <v>86</v>
      </c>
      <c r="B96" s="70" t="s">
        <v>396</v>
      </c>
      <c r="C96" s="24" t="s">
        <v>20</v>
      </c>
      <c r="D96" s="35">
        <v>2</v>
      </c>
      <c r="E96" s="6"/>
      <c r="F96" s="6"/>
      <c r="G96" s="2"/>
      <c r="H96" s="2"/>
      <c r="I96" s="2"/>
      <c r="J96" s="2"/>
      <c r="K96" s="2"/>
      <c r="L96" s="2"/>
    </row>
    <row r="97" spans="1:12" x14ac:dyDescent="0.25">
      <c r="A97" s="24">
        <v>87</v>
      </c>
      <c r="B97" s="70" t="s">
        <v>397</v>
      </c>
      <c r="C97" s="24" t="s">
        <v>20</v>
      </c>
      <c r="D97" s="35">
        <v>10</v>
      </c>
      <c r="E97" s="6"/>
      <c r="F97" s="6"/>
      <c r="G97" s="2"/>
      <c r="H97" s="2"/>
      <c r="I97" s="2"/>
      <c r="J97" s="2"/>
      <c r="K97" s="2"/>
      <c r="L97" s="2"/>
    </row>
    <row r="98" spans="1:12" x14ac:dyDescent="0.25">
      <c r="A98" s="24">
        <v>88</v>
      </c>
      <c r="B98" s="70" t="s">
        <v>398</v>
      </c>
      <c r="C98" s="24" t="s">
        <v>20</v>
      </c>
      <c r="D98" s="35">
        <v>1</v>
      </c>
      <c r="E98" s="6"/>
      <c r="F98" s="6"/>
      <c r="G98" s="2"/>
      <c r="H98" s="2"/>
      <c r="I98" s="2"/>
      <c r="J98" s="2"/>
      <c r="K98" s="2"/>
      <c r="L98" s="2"/>
    </row>
    <row r="99" spans="1:12" x14ac:dyDescent="0.25">
      <c r="A99" s="24">
        <v>89</v>
      </c>
      <c r="B99" s="70" t="s">
        <v>399</v>
      </c>
      <c r="C99" s="24" t="s">
        <v>20</v>
      </c>
      <c r="D99" s="35">
        <v>2</v>
      </c>
      <c r="E99" s="6"/>
      <c r="F99" s="6"/>
      <c r="G99" s="2"/>
      <c r="H99" s="2"/>
      <c r="I99" s="2"/>
      <c r="J99" s="2"/>
      <c r="K99" s="2"/>
      <c r="L99" s="2"/>
    </row>
    <row r="100" spans="1:12" x14ac:dyDescent="0.25">
      <c r="A100" s="24">
        <v>90</v>
      </c>
      <c r="B100" s="70" t="s">
        <v>400</v>
      </c>
      <c r="C100" s="24" t="s">
        <v>20</v>
      </c>
      <c r="D100" s="35">
        <v>2</v>
      </c>
      <c r="E100" s="6"/>
      <c r="F100" s="6"/>
      <c r="G100" s="2"/>
      <c r="H100" s="2"/>
      <c r="I100" s="2"/>
      <c r="J100" s="2"/>
      <c r="K100" s="2"/>
      <c r="L100" s="2"/>
    </row>
    <row r="101" spans="1:12" x14ac:dyDescent="0.25">
      <c r="A101" s="24">
        <v>91</v>
      </c>
      <c r="B101" s="70" t="s">
        <v>402</v>
      </c>
      <c r="C101" s="24" t="s">
        <v>20</v>
      </c>
      <c r="D101" s="35">
        <v>1000</v>
      </c>
      <c r="E101" s="6"/>
      <c r="F101" s="6"/>
      <c r="G101" s="2"/>
      <c r="H101" s="2"/>
      <c r="I101" s="2"/>
      <c r="J101" s="2"/>
      <c r="K101" s="2"/>
      <c r="L101" s="2"/>
    </row>
    <row r="102" spans="1:12" x14ac:dyDescent="0.25">
      <c r="A102" s="24">
        <v>92</v>
      </c>
      <c r="B102" s="70" t="s">
        <v>403</v>
      </c>
      <c r="C102" s="24" t="s">
        <v>20</v>
      </c>
      <c r="D102" s="35">
        <v>100</v>
      </c>
      <c r="E102" s="6"/>
      <c r="F102" s="6"/>
      <c r="G102" s="2"/>
      <c r="H102" s="2"/>
      <c r="I102" s="2"/>
      <c r="J102" s="2"/>
      <c r="K102" s="2"/>
      <c r="L102" s="2"/>
    </row>
    <row r="103" spans="1:12" x14ac:dyDescent="0.25">
      <c r="A103" s="24">
        <v>93</v>
      </c>
      <c r="B103" s="70" t="s">
        <v>404</v>
      </c>
      <c r="C103" s="24" t="s">
        <v>20</v>
      </c>
      <c r="D103" s="35">
        <v>10</v>
      </c>
      <c r="E103" s="6"/>
      <c r="F103" s="6"/>
      <c r="G103" s="2"/>
      <c r="H103" s="2"/>
      <c r="I103" s="2"/>
      <c r="J103" s="2"/>
      <c r="K103" s="2"/>
      <c r="L103" s="2"/>
    </row>
    <row r="104" spans="1:12" x14ac:dyDescent="0.25">
      <c r="A104" s="24">
        <v>94</v>
      </c>
      <c r="B104" s="70" t="s">
        <v>405</v>
      </c>
      <c r="C104" s="24" t="s">
        <v>5</v>
      </c>
      <c r="D104" s="35">
        <v>2</v>
      </c>
      <c r="E104" s="6"/>
      <c r="F104" s="6"/>
      <c r="G104" s="2"/>
      <c r="H104" s="2"/>
      <c r="I104" s="2"/>
      <c r="J104" s="2"/>
      <c r="K104" s="2"/>
      <c r="L104" s="2"/>
    </row>
    <row r="105" spans="1:12" x14ac:dyDescent="0.25">
      <c r="A105" s="24">
        <v>95</v>
      </c>
      <c r="B105" s="70" t="s">
        <v>429</v>
      </c>
      <c r="C105" s="24" t="s">
        <v>35</v>
      </c>
      <c r="D105" s="35">
        <v>60</v>
      </c>
      <c r="E105" s="6"/>
      <c r="F105" s="6"/>
      <c r="G105" s="2"/>
      <c r="H105" s="2"/>
      <c r="I105" s="2"/>
      <c r="J105" s="2"/>
      <c r="K105" s="2"/>
      <c r="L105" s="2"/>
    </row>
    <row r="106" spans="1:12" x14ac:dyDescent="0.25">
      <c r="A106" s="24">
        <v>96</v>
      </c>
      <c r="B106" s="70" t="s">
        <v>430</v>
      </c>
      <c r="C106" s="24" t="s">
        <v>5</v>
      </c>
      <c r="D106" s="35">
        <v>5</v>
      </c>
      <c r="E106" s="6"/>
      <c r="F106" s="6"/>
      <c r="G106" s="2"/>
      <c r="H106" s="2"/>
      <c r="I106" s="2"/>
      <c r="J106" s="2"/>
      <c r="K106" s="2"/>
      <c r="L106" s="2"/>
    </row>
    <row r="107" spans="1:12" x14ac:dyDescent="0.25">
      <c r="A107" s="24">
        <v>97</v>
      </c>
      <c r="B107" s="70" t="s">
        <v>431</v>
      </c>
      <c r="C107" s="24" t="s">
        <v>5</v>
      </c>
      <c r="D107" s="35">
        <v>5</v>
      </c>
      <c r="E107" s="6"/>
      <c r="F107" s="6"/>
      <c r="G107" s="2"/>
      <c r="H107" s="2"/>
      <c r="I107" s="2"/>
      <c r="J107" s="2"/>
      <c r="K107" s="2"/>
      <c r="L107" s="2"/>
    </row>
    <row r="108" spans="1:12" x14ac:dyDescent="0.25">
      <c r="A108" s="24">
        <v>98</v>
      </c>
      <c r="B108" s="70" t="s">
        <v>298</v>
      </c>
      <c r="C108" s="24" t="s">
        <v>20</v>
      </c>
      <c r="D108" s="35">
        <v>40</v>
      </c>
      <c r="E108" s="6"/>
      <c r="F108" s="6"/>
      <c r="G108" s="2"/>
      <c r="H108" s="2"/>
      <c r="I108" s="2"/>
      <c r="J108" s="2"/>
      <c r="K108" s="2"/>
      <c r="L108" s="2"/>
    </row>
    <row r="109" spans="1:12" x14ac:dyDescent="0.25">
      <c r="A109" s="24">
        <v>100</v>
      </c>
      <c r="B109" s="70" t="s">
        <v>434</v>
      </c>
      <c r="C109" s="24" t="s">
        <v>5</v>
      </c>
      <c r="D109" s="35">
        <v>12</v>
      </c>
      <c r="E109" s="6"/>
      <c r="F109" s="6"/>
      <c r="G109" s="2"/>
      <c r="H109" s="2"/>
      <c r="I109" s="2"/>
      <c r="J109" s="2"/>
      <c r="K109" s="2"/>
      <c r="L109" s="2"/>
    </row>
    <row r="110" spans="1:12" x14ac:dyDescent="0.25">
      <c r="A110" s="24">
        <v>101</v>
      </c>
      <c r="B110" s="70" t="s">
        <v>437</v>
      </c>
      <c r="C110" s="24" t="s">
        <v>5</v>
      </c>
      <c r="D110" s="35">
        <v>24</v>
      </c>
      <c r="E110" s="6"/>
      <c r="F110" s="6"/>
      <c r="G110" s="2"/>
      <c r="H110" s="2"/>
      <c r="I110" s="2"/>
      <c r="J110" s="2"/>
      <c r="K110" s="2"/>
      <c r="L110" s="2"/>
    </row>
    <row r="111" spans="1:12" x14ac:dyDescent="0.25">
      <c r="A111" s="24">
        <v>102</v>
      </c>
      <c r="B111" s="70" t="s">
        <v>436</v>
      </c>
      <c r="C111" s="24" t="s">
        <v>20</v>
      </c>
      <c r="D111" s="35">
        <v>80</v>
      </c>
      <c r="E111" s="6"/>
      <c r="F111" s="6"/>
      <c r="G111" s="2"/>
      <c r="H111" s="2"/>
      <c r="I111" s="2"/>
      <c r="J111" s="2"/>
      <c r="K111" s="2"/>
      <c r="L111" s="2"/>
    </row>
    <row r="112" spans="1:12" x14ac:dyDescent="0.25">
      <c r="A112" s="24">
        <v>103</v>
      </c>
      <c r="B112" s="70" t="s">
        <v>438</v>
      </c>
      <c r="C112" s="24" t="s">
        <v>20</v>
      </c>
      <c r="D112" s="35">
        <v>15</v>
      </c>
      <c r="E112" s="6"/>
      <c r="F112" s="6"/>
      <c r="G112" s="2"/>
      <c r="H112" s="2"/>
      <c r="I112" s="2"/>
      <c r="J112" s="2"/>
      <c r="K112" s="2"/>
      <c r="L112" s="2"/>
    </row>
    <row r="113" spans="1:12" x14ac:dyDescent="0.25">
      <c r="A113" s="24">
        <v>104</v>
      </c>
      <c r="B113" s="70" t="s">
        <v>441</v>
      </c>
      <c r="C113" s="24" t="s">
        <v>20</v>
      </c>
      <c r="D113" s="35">
        <v>70</v>
      </c>
      <c r="E113" s="6"/>
      <c r="F113" s="6"/>
      <c r="G113" s="2"/>
      <c r="H113" s="2"/>
      <c r="I113" s="2"/>
      <c r="J113" s="2"/>
      <c r="K113" s="2"/>
      <c r="L113" s="2"/>
    </row>
    <row r="114" spans="1:12" x14ac:dyDescent="0.25">
      <c r="A114" s="24">
        <v>105</v>
      </c>
      <c r="B114" s="70" t="s">
        <v>442</v>
      </c>
      <c r="C114" s="24" t="s">
        <v>20</v>
      </c>
      <c r="D114" s="35">
        <v>10</v>
      </c>
      <c r="E114" s="6"/>
      <c r="F114" s="6"/>
      <c r="G114" s="2"/>
      <c r="H114" s="2"/>
      <c r="I114" s="2"/>
      <c r="J114" s="2"/>
      <c r="K114" s="2"/>
      <c r="L114" s="2"/>
    </row>
    <row r="115" spans="1:12" x14ac:dyDescent="0.25">
      <c r="A115" s="24">
        <v>107</v>
      </c>
      <c r="B115" s="70" t="s">
        <v>440</v>
      </c>
      <c r="C115" s="24" t="s">
        <v>20</v>
      </c>
      <c r="D115" s="35">
        <v>30</v>
      </c>
      <c r="E115" s="6"/>
      <c r="F115" s="6"/>
      <c r="G115" s="2"/>
      <c r="H115" s="2"/>
      <c r="I115" s="2"/>
      <c r="J115" s="2"/>
      <c r="K115" s="2"/>
      <c r="L115" s="2"/>
    </row>
    <row r="116" spans="1:12" x14ac:dyDescent="0.25">
      <c r="A116" s="24">
        <v>108</v>
      </c>
      <c r="B116" s="70" t="s">
        <v>445</v>
      </c>
      <c r="C116" s="24" t="s">
        <v>5</v>
      </c>
      <c r="D116" s="35">
        <v>10</v>
      </c>
      <c r="E116" s="6"/>
      <c r="F116" s="6"/>
      <c r="G116" s="2"/>
      <c r="H116" s="2"/>
      <c r="I116" s="2"/>
      <c r="J116" s="2"/>
      <c r="K116" s="2"/>
      <c r="L116" s="2"/>
    </row>
    <row r="117" spans="1:12" x14ac:dyDescent="0.25">
      <c r="A117" s="24">
        <v>109</v>
      </c>
      <c r="B117" s="70" t="s">
        <v>446</v>
      </c>
      <c r="C117" s="24" t="s">
        <v>35</v>
      </c>
      <c r="D117" s="35">
        <v>24</v>
      </c>
      <c r="E117" s="6"/>
      <c r="F117" s="6"/>
      <c r="G117" s="2"/>
      <c r="H117" s="2"/>
      <c r="I117" s="2"/>
      <c r="J117" s="2"/>
      <c r="K117" s="2"/>
      <c r="L117" s="2"/>
    </row>
    <row r="118" spans="1:12" x14ac:dyDescent="0.25">
      <c r="A118" s="24">
        <v>110</v>
      </c>
      <c r="B118" s="70" t="s">
        <v>447</v>
      </c>
      <c r="C118" s="24" t="s">
        <v>35</v>
      </c>
      <c r="D118" s="35">
        <v>30</v>
      </c>
      <c r="E118" s="6"/>
      <c r="F118" s="6"/>
      <c r="G118" s="2"/>
      <c r="H118" s="2"/>
      <c r="I118" s="2"/>
      <c r="J118" s="2"/>
      <c r="K118" s="2"/>
      <c r="L118" s="2"/>
    </row>
    <row r="119" spans="1:12" x14ac:dyDescent="0.25">
      <c r="A119" s="24">
        <v>111</v>
      </c>
      <c r="B119" s="70" t="s">
        <v>448</v>
      </c>
      <c r="C119" s="24" t="s">
        <v>5</v>
      </c>
      <c r="D119" s="35">
        <v>2</v>
      </c>
      <c r="E119" s="6"/>
      <c r="F119" s="6"/>
      <c r="G119" s="2"/>
      <c r="H119" s="2"/>
      <c r="I119" s="2"/>
      <c r="J119" s="2"/>
      <c r="K119" s="2"/>
      <c r="L119" s="2"/>
    </row>
    <row r="120" spans="1:12" x14ac:dyDescent="0.25">
      <c r="A120" s="24">
        <v>112</v>
      </c>
      <c r="B120" s="70" t="s">
        <v>296</v>
      </c>
      <c r="C120" s="24" t="s">
        <v>35</v>
      </c>
      <c r="D120" s="35">
        <v>30</v>
      </c>
      <c r="E120" s="6"/>
      <c r="F120" s="6"/>
      <c r="G120" s="2"/>
      <c r="H120" s="2"/>
      <c r="I120" s="2"/>
      <c r="J120" s="2"/>
      <c r="K120" s="2"/>
      <c r="L120" s="2"/>
    </row>
    <row r="121" spans="1:12" x14ac:dyDescent="0.25">
      <c r="A121" s="24">
        <v>113</v>
      </c>
      <c r="B121" s="70" t="s">
        <v>444</v>
      </c>
      <c r="C121" s="24" t="s">
        <v>5</v>
      </c>
      <c r="D121" s="35">
        <v>10</v>
      </c>
      <c r="E121" s="6"/>
      <c r="F121" s="6"/>
      <c r="G121" s="2"/>
      <c r="H121" s="2"/>
      <c r="I121" s="2"/>
      <c r="J121" s="2"/>
      <c r="K121" s="2"/>
      <c r="L121" s="2"/>
    </row>
    <row r="122" spans="1:12" x14ac:dyDescent="0.25">
      <c r="A122" s="24">
        <v>114</v>
      </c>
      <c r="B122" s="70" t="s">
        <v>443</v>
      </c>
      <c r="C122" s="24" t="s">
        <v>20</v>
      </c>
      <c r="D122" s="35">
        <v>10</v>
      </c>
      <c r="E122" s="6"/>
      <c r="F122" s="6"/>
      <c r="G122" s="2"/>
      <c r="H122" s="2"/>
      <c r="I122" s="2"/>
      <c r="J122" s="2"/>
      <c r="K122" s="2"/>
      <c r="L122" s="2"/>
    </row>
    <row r="123" spans="1:12" x14ac:dyDescent="0.25">
      <c r="A123" s="24">
        <v>115</v>
      </c>
      <c r="B123" s="68" t="s">
        <v>435</v>
      </c>
      <c r="C123" s="69" t="s">
        <v>20</v>
      </c>
      <c r="D123" s="69">
        <v>25</v>
      </c>
      <c r="E123" s="6"/>
      <c r="F123" s="6"/>
      <c r="G123" s="2"/>
      <c r="H123" s="2"/>
      <c r="I123" s="2"/>
      <c r="J123" s="2"/>
      <c r="K123" s="2"/>
      <c r="L123" s="2"/>
    </row>
    <row r="124" spans="1:12" s="16" customFormat="1" ht="31.9" customHeight="1" x14ac:dyDescent="0.25">
      <c r="A124" s="123" t="s">
        <v>28</v>
      </c>
      <c r="B124" s="124"/>
      <c r="C124" s="124"/>
      <c r="D124" s="124"/>
      <c r="E124" s="125"/>
      <c r="F124" s="23"/>
      <c r="G124" s="126" t="s">
        <v>11</v>
      </c>
      <c r="H124" s="127"/>
      <c r="I124" s="128"/>
      <c r="J124" s="15"/>
    </row>
    <row r="126" spans="1:12" x14ac:dyDescent="0.25">
      <c r="B126" s="7" t="s">
        <v>21</v>
      </c>
      <c r="H126" s="1" t="s">
        <v>34</v>
      </c>
    </row>
    <row r="127" spans="1:12" ht="14.25" customHeight="1" x14ac:dyDescent="0.25">
      <c r="B127" t="s">
        <v>6</v>
      </c>
    </row>
    <row r="128" spans="1:12" ht="14.25" customHeight="1" x14ac:dyDescent="0.25">
      <c r="B128" t="s">
        <v>7</v>
      </c>
    </row>
    <row r="129" spans="1:10" ht="14.65" customHeight="1" x14ac:dyDescent="0.25">
      <c r="A129" t="s">
        <v>26</v>
      </c>
      <c r="B129" s="11"/>
      <c r="C129" s="12"/>
      <c r="D129" s="12"/>
      <c r="H129" s="13"/>
      <c r="I129" s="13"/>
    </row>
    <row r="130" spans="1:10" x14ac:dyDescent="0.25">
      <c r="A130" t="s">
        <v>25</v>
      </c>
      <c r="B130" s="11"/>
      <c r="C130" s="12"/>
      <c r="D130" s="12"/>
      <c r="H130" s="13"/>
      <c r="I130" s="13"/>
    </row>
    <row r="131" spans="1:10" ht="15" customHeight="1" x14ac:dyDescent="0.25"/>
    <row r="132" spans="1:10" ht="14.25" customHeight="1" x14ac:dyDescent="0.25">
      <c r="B132" t="s">
        <v>9</v>
      </c>
    </row>
    <row r="133" spans="1:10" ht="13.5" customHeight="1" x14ac:dyDescent="0.25">
      <c r="J133" t="s">
        <v>10</v>
      </c>
    </row>
  </sheetData>
  <mergeCells count="2">
    <mergeCell ref="A124:E124"/>
    <mergeCell ref="G124:I124"/>
  </mergeCells>
  <pageMargins left="0.70866141732283472" right="0.70866141732283472" top="0.74803149606299213" bottom="0.74803149606299213" header="0.31496062992125984" footer="0.31496062992125984"/>
  <pageSetup paperSize="9" scale="64" fitToHeight="4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88"/>
  <sheetViews>
    <sheetView workbookViewId="0">
      <selection activeCell="B11" sqref="B11"/>
    </sheetView>
  </sheetViews>
  <sheetFormatPr defaultColWidth="11" defaultRowHeight="15.75" x14ac:dyDescent="0.25"/>
  <cols>
    <col min="1" max="1" width="5.75" customWidth="1"/>
    <col min="2" max="2" width="35.5" customWidth="1"/>
    <col min="4" max="5" width="11.75" customWidth="1"/>
    <col min="6" max="8" width="14" customWidth="1"/>
    <col min="9" max="9" width="20.25" customWidth="1"/>
  </cols>
  <sheetData>
    <row r="1" spans="1:9" x14ac:dyDescent="0.25">
      <c r="B1" s="1" t="s">
        <v>22</v>
      </c>
      <c r="I1" t="s">
        <v>15</v>
      </c>
    </row>
    <row r="2" spans="1:9" x14ac:dyDescent="0.25">
      <c r="B2" s="29" t="s">
        <v>413</v>
      </c>
    </row>
    <row r="3" spans="1:9" x14ac:dyDescent="0.25">
      <c r="B3" s="29" t="s">
        <v>414</v>
      </c>
    </row>
    <row r="4" spans="1:9" x14ac:dyDescent="0.25">
      <c r="B4" s="29" t="s">
        <v>415</v>
      </c>
    </row>
    <row r="6" spans="1:9" x14ac:dyDescent="0.25">
      <c r="D6" s="1" t="s">
        <v>16</v>
      </c>
      <c r="E6" s="1"/>
    </row>
    <row r="8" spans="1:9" x14ac:dyDescent="0.25">
      <c r="B8" t="s">
        <v>17</v>
      </c>
    </row>
    <row r="10" spans="1:9" x14ac:dyDescent="0.25">
      <c r="B10" s="1" t="s">
        <v>487</v>
      </c>
    </row>
    <row r="12" spans="1:9" ht="43.15" customHeight="1" thickBot="1" x14ac:dyDescent="0.3">
      <c r="A12" s="4" t="s">
        <v>0</v>
      </c>
      <c r="B12" s="5" t="s">
        <v>1</v>
      </c>
      <c r="C12" s="5" t="s">
        <v>2</v>
      </c>
      <c r="D12" s="4" t="s">
        <v>3</v>
      </c>
      <c r="E12" s="4" t="s">
        <v>24</v>
      </c>
      <c r="F12" s="4" t="s">
        <v>4</v>
      </c>
      <c r="G12" s="4" t="s">
        <v>12</v>
      </c>
      <c r="H12" s="4" t="s">
        <v>13</v>
      </c>
      <c r="I12" s="5" t="s">
        <v>14</v>
      </c>
    </row>
    <row r="13" spans="1:9" ht="21.6" customHeight="1" thickTop="1" x14ac:dyDescent="0.25">
      <c r="A13" s="17">
        <v>1</v>
      </c>
      <c r="B13" s="38" t="s">
        <v>140</v>
      </c>
      <c r="C13" s="27" t="s">
        <v>5</v>
      </c>
      <c r="D13" s="39">
        <v>240</v>
      </c>
      <c r="E13" s="10"/>
      <c r="F13" s="3"/>
      <c r="G13" s="3"/>
      <c r="H13" s="3"/>
      <c r="I13" s="3"/>
    </row>
    <row r="14" spans="1:9" ht="25.9" customHeight="1" x14ac:dyDescent="0.25">
      <c r="A14" s="18">
        <f>A13+1</f>
        <v>2</v>
      </c>
      <c r="B14" s="25" t="s">
        <v>141</v>
      </c>
      <c r="C14" s="28" t="s">
        <v>5</v>
      </c>
      <c r="D14" s="24">
        <v>200</v>
      </c>
      <c r="E14" s="8"/>
      <c r="F14" s="2"/>
      <c r="G14" s="2"/>
      <c r="H14" s="2"/>
      <c r="I14" s="2"/>
    </row>
    <row r="15" spans="1:9" ht="24" customHeight="1" x14ac:dyDescent="0.25">
      <c r="A15" s="18">
        <f t="shared" ref="A15:A69" si="0">A14+1</f>
        <v>3</v>
      </c>
      <c r="B15" s="25" t="s">
        <v>354</v>
      </c>
      <c r="C15" s="28" t="s">
        <v>5</v>
      </c>
      <c r="D15" s="24">
        <v>50</v>
      </c>
      <c r="E15" s="8"/>
      <c r="F15" s="2"/>
      <c r="G15" s="2"/>
      <c r="H15" s="2"/>
      <c r="I15" s="2"/>
    </row>
    <row r="16" spans="1:9" ht="25.9" customHeight="1" x14ac:dyDescent="0.25">
      <c r="A16" s="18">
        <f t="shared" si="0"/>
        <v>4</v>
      </c>
      <c r="B16" s="25" t="s">
        <v>142</v>
      </c>
      <c r="C16" s="28" t="s">
        <v>5</v>
      </c>
      <c r="D16" s="24">
        <v>20</v>
      </c>
      <c r="E16" s="14"/>
      <c r="F16" s="2"/>
      <c r="G16" s="2"/>
      <c r="H16" s="2"/>
      <c r="I16" s="2"/>
    </row>
    <row r="17" spans="1:9" ht="25.9" customHeight="1" x14ac:dyDescent="0.25">
      <c r="A17" s="18">
        <f t="shared" si="0"/>
        <v>5</v>
      </c>
      <c r="B17" s="25" t="s">
        <v>143</v>
      </c>
      <c r="C17" s="28" t="s">
        <v>5</v>
      </c>
      <c r="D17" s="24">
        <v>50</v>
      </c>
      <c r="E17" s="8"/>
      <c r="F17" s="2"/>
      <c r="G17" s="2"/>
      <c r="H17" s="2"/>
      <c r="I17" s="2"/>
    </row>
    <row r="18" spans="1:9" ht="25.9" customHeight="1" x14ac:dyDescent="0.25">
      <c r="A18" s="18">
        <f t="shared" si="0"/>
        <v>6</v>
      </c>
      <c r="B18" s="25" t="s">
        <v>144</v>
      </c>
      <c r="C18" s="28" t="s">
        <v>5</v>
      </c>
      <c r="D18" s="24">
        <v>50</v>
      </c>
      <c r="E18" s="8"/>
      <c r="F18" s="2"/>
      <c r="G18" s="2"/>
      <c r="H18" s="2"/>
      <c r="I18" s="2"/>
    </row>
    <row r="19" spans="1:9" ht="25.9" customHeight="1" x14ac:dyDescent="0.25">
      <c r="A19" s="18">
        <f t="shared" si="0"/>
        <v>7</v>
      </c>
      <c r="B19" s="25" t="s">
        <v>145</v>
      </c>
      <c r="C19" s="28" t="s">
        <v>5</v>
      </c>
      <c r="D19" s="24">
        <v>20</v>
      </c>
      <c r="E19" s="8"/>
      <c r="F19" s="2"/>
      <c r="G19" s="2"/>
      <c r="H19" s="2"/>
      <c r="I19" s="2"/>
    </row>
    <row r="20" spans="1:9" ht="25.9" customHeight="1" x14ac:dyDescent="0.25">
      <c r="A20" s="18">
        <f t="shared" si="0"/>
        <v>8</v>
      </c>
      <c r="B20" s="25" t="s">
        <v>146</v>
      </c>
      <c r="C20" s="28" t="s">
        <v>5</v>
      </c>
      <c r="D20" s="24">
        <v>50</v>
      </c>
      <c r="E20" s="8"/>
      <c r="F20" s="2"/>
      <c r="G20" s="2"/>
      <c r="H20" s="2"/>
      <c r="I20" s="2"/>
    </row>
    <row r="21" spans="1:9" x14ac:dyDescent="0.25">
      <c r="A21" s="18">
        <f t="shared" si="0"/>
        <v>9</v>
      </c>
      <c r="B21" s="25" t="s">
        <v>147</v>
      </c>
      <c r="C21" s="28" t="s">
        <v>5</v>
      </c>
      <c r="D21" s="24">
        <v>40</v>
      </c>
      <c r="E21" s="8"/>
      <c r="F21" s="2"/>
      <c r="G21" s="2"/>
      <c r="H21" s="2"/>
      <c r="I21" s="2"/>
    </row>
    <row r="22" spans="1:9" x14ac:dyDescent="0.25">
      <c r="A22" s="18">
        <f t="shared" si="0"/>
        <v>10</v>
      </c>
      <c r="B22" s="25" t="s">
        <v>148</v>
      </c>
      <c r="C22" s="28" t="s">
        <v>5</v>
      </c>
      <c r="D22" s="24">
        <v>20</v>
      </c>
      <c r="E22" s="8"/>
      <c r="F22" s="2"/>
      <c r="G22" s="2"/>
      <c r="H22" s="2"/>
      <c r="I22" s="2"/>
    </row>
    <row r="23" spans="1:9" x14ac:dyDescent="0.25">
      <c r="A23" s="18">
        <f t="shared" si="0"/>
        <v>11</v>
      </c>
      <c r="B23" s="25" t="s">
        <v>149</v>
      </c>
      <c r="C23" s="28" t="s">
        <v>5</v>
      </c>
      <c r="D23" s="24">
        <v>30</v>
      </c>
      <c r="E23" s="8"/>
      <c r="F23" s="2"/>
      <c r="G23" s="2"/>
      <c r="H23" s="2"/>
      <c r="I23" s="2"/>
    </row>
    <row r="24" spans="1:9" x14ac:dyDescent="0.25">
      <c r="A24" s="18">
        <f t="shared" si="0"/>
        <v>12</v>
      </c>
      <c r="B24" s="25" t="s">
        <v>150</v>
      </c>
      <c r="C24" s="28" t="s">
        <v>5</v>
      </c>
      <c r="D24" s="24">
        <v>80</v>
      </c>
      <c r="E24" s="8"/>
      <c r="F24" s="2"/>
      <c r="G24" s="2"/>
      <c r="H24" s="2"/>
      <c r="I24" s="2"/>
    </row>
    <row r="25" spans="1:9" x14ac:dyDescent="0.25">
      <c r="A25" s="18">
        <f t="shared" si="0"/>
        <v>13</v>
      </c>
      <c r="B25" s="25" t="s">
        <v>151</v>
      </c>
      <c r="C25" s="28" t="s">
        <v>5</v>
      </c>
      <c r="D25" s="24">
        <v>50</v>
      </c>
      <c r="E25" s="8"/>
      <c r="F25" s="2"/>
      <c r="G25" s="2"/>
      <c r="H25" s="2"/>
      <c r="I25" s="2"/>
    </row>
    <row r="26" spans="1:9" x14ac:dyDescent="0.25">
      <c r="A26" s="18">
        <f t="shared" si="0"/>
        <v>14</v>
      </c>
      <c r="B26" s="25" t="s">
        <v>152</v>
      </c>
      <c r="C26" s="28" t="s">
        <v>5</v>
      </c>
      <c r="D26" s="24">
        <v>50</v>
      </c>
      <c r="E26" s="8"/>
      <c r="F26" s="2"/>
      <c r="G26" s="2"/>
      <c r="H26" s="2"/>
      <c r="I26" s="2"/>
    </row>
    <row r="27" spans="1:9" x14ac:dyDescent="0.25">
      <c r="A27" s="18">
        <f t="shared" si="0"/>
        <v>15</v>
      </c>
      <c r="B27" s="25" t="s">
        <v>153</v>
      </c>
      <c r="C27" s="28" t="s">
        <v>5</v>
      </c>
      <c r="D27" s="24">
        <v>30</v>
      </c>
      <c r="E27" s="8"/>
      <c r="F27" s="2"/>
      <c r="G27" s="2"/>
      <c r="H27" s="2"/>
      <c r="I27" s="2"/>
    </row>
    <row r="28" spans="1:9" x14ac:dyDescent="0.25">
      <c r="A28" s="18">
        <f t="shared" si="0"/>
        <v>16</v>
      </c>
      <c r="B28" s="25" t="s">
        <v>154</v>
      </c>
      <c r="C28" s="28" t="s">
        <v>5</v>
      </c>
      <c r="D28" s="24">
        <v>100</v>
      </c>
      <c r="E28" s="8"/>
      <c r="F28" s="2"/>
      <c r="G28" s="2"/>
      <c r="H28" s="2"/>
      <c r="I28" s="2"/>
    </row>
    <row r="29" spans="1:9" x14ac:dyDescent="0.25">
      <c r="A29" s="18">
        <f t="shared" si="0"/>
        <v>17</v>
      </c>
      <c r="B29" s="25" t="s">
        <v>155</v>
      </c>
      <c r="C29" s="28" t="s">
        <v>5</v>
      </c>
      <c r="D29" s="24">
        <v>10</v>
      </c>
      <c r="E29" s="8"/>
      <c r="F29" s="2"/>
      <c r="G29" s="2"/>
      <c r="H29" s="2"/>
      <c r="I29" s="2"/>
    </row>
    <row r="30" spans="1:9" x14ac:dyDescent="0.25">
      <c r="A30" s="18">
        <f t="shared" si="0"/>
        <v>18</v>
      </c>
      <c r="B30" s="25" t="s">
        <v>156</v>
      </c>
      <c r="C30" s="28" t="s">
        <v>5</v>
      </c>
      <c r="D30" s="24">
        <v>50</v>
      </c>
      <c r="E30" s="8"/>
      <c r="F30" s="2"/>
      <c r="G30" s="2"/>
      <c r="H30" s="2"/>
      <c r="I30" s="2"/>
    </row>
    <row r="31" spans="1:9" x14ac:dyDescent="0.25">
      <c r="A31" s="18">
        <f t="shared" si="0"/>
        <v>19</v>
      </c>
      <c r="B31" s="25" t="s">
        <v>157</v>
      </c>
      <c r="C31" s="28" t="s">
        <v>5</v>
      </c>
      <c r="D31" s="24">
        <v>120</v>
      </c>
      <c r="E31" s="8"/>
      <c r="F31" s="2"/>
      <c r="G31" s="2"/>
      <c r="H31" s="2"/>
      <c r="I31" s="2"/>
    </row>
    <row r="32" spans="1:9" x14ac:dyDescent="0.25">
      <c r="A32" s="18">
        <f t="shared" si="0"/>
        <v>20</v>
      </c>
      <c r="B32" s="25" t="s">
        <v>158</v>
      </c>
      <c r="C32" s="28" t="s">
        <v>5</v>
      </c>
      <c r="D32" s="24">
        <v>140</v>
      </c>
      <c r="E32" s="8"/>
      <c r="F32" s="2"/>
      <c r="G32" s="2"/>
      <c r="H32" s="2"/>
      <c r="I32" s="2"/>
    </row>
    <row r="33" spans="1:9" x14ac:dyDescent="0.25">
      <c r="A33" s="18">
        <f t="shared" si="0"/>
        <v>21</v>
      </c>
      <c r="B33" s="25" t="s">
        <v>159</v>
      </c>
      <c r="C33" s="28" t="s">
        <v>5</v>
      </c>
      <c r="D33" s="24">
        <v>100</v>
      </c>
      <c r="E33" s="8"/>
      <c r="F33" s="2"/>
      <c r="G33" s="2"/>
      <c r="H33" s="2"/>
      <c r="I33" s="2"/>
    </row>
    <row r="34" spans="1:9" x14ac:dyDescent="0.25">
      <c r="A34" s="18">
        <f t="shared" si="0"/>
        <v>22</v>
      </c>
      <c r="B34" s="25" t="s">
        <v>160</v>
      </c>
      <c r="C34" s="28" t="s">
        <v>5</v>
      </c>
      <c r="D34" s="24">
        <v>100</v>
      </c>
      <c r="E34" s="8"/>
      <c r="F34" s="2"/>
      <c r="G34" s="2"/>
      <c r="H34" s="2"/>
      <c r="I34" s="2"/>
    </row>
    <row r="35" spans="1:9" x14ac:dyDescent="0.25">
      <c r="A35" s="18">
        <f t="shared" si="0"/>
        <v>23</v>
      </c>
      <c r="B35" s="25" t="s">
        <v>161</v>
      </c>
      <c r="C35" s="28" t="s">
        <v>5</v>
      </c>
      <c r="D35" s="24">
        <v>100</v>
      </c>
      <c r="E35" s="8"/>
      <c r="F35" s="2"/>
      <c r="G35" s="2"/>
      <c r="H35" s="2"/>
      <c r="I35" s="2"/>
    </row>
    <row r="36" spans="1:9" x14ac:dyDescent="0.25">
      <c r="A36" s="18">
        <f t="shared" si="0"/>
        <v>24</v>
      </c>
      <c r="B36" s="25" t="s">
        <v>162</v>
      </c>
      <c r="C36" s="28" t="s">
        <v>5</v>
      </c>
      <c r="D36" s="24">
        <v>100</v>
      </c>
      <c r="E36" s="8"/>
      <c r="F36" s="2"/>
      <c r="G36" s="2"/>
      <c r="H36" s="2"/>
      <c r="I36" s="2"/>
    </row>
    <row r="37" spans="1:9" x14ac:dyDescent="0.25">
      <c r="A37" s="18">
        <f t="shared" si="0"/>
        <v>25</v>
      </c>
      <c r="B37" s="25" t="s">
        <v>163</v>
      </c>
      <c r="C37" s="28" t="s">
        <v>5</v>
      </c>
      <c r="D37" s="24">
        <v>100</v>
      </c>
      <c r="E37" s="8"/>
      <c r="F37" s="2"/>
      <c r="G37" s="2"/>
      <c r="H37" s="2"/>
      <c r="I37" s="2"/>
    </row>
    <row r="38" spans="1:9" x14ac:dyDescent="0.25">
      <c r="A38" s="18">
        <f t="shared" si="0"/>
        <v>26</v>
      </c>
      <c r="B38" s="25" t="s">
        <v>164</v>
      </c>
      <c r="C38" s="28" t="s">
        <v>5</v>
      </c>
      <c r="D38" s="24">
        <v>80</v>
      </c>
      <c r="E38" s="8"/>
      <c r="F38" s="2"/>
      <c r="G38" s="2"/>
      <c r="H38" s="2"/>
      <c r="I38" s="2"/>
    </row>
    <row r="39" spans="1:9" x14ac:dyDescent="0.25">
      <c r="A39" s="18">
        <v>27</v>
      </c>
      <c r="B39" s="25" t="s">
        <v>425</v>
      </c>
      <c r="C39" s="28" t="s">
        <v>5</v>
      </c>
      <c r="D39" s="24">
        <v>30</v>
      </c>
      <c r="E39" s="8"/>
      <c r="F39" s="2"/>
      <c r="G39" s="2"/>
      <c r="H39" s="2"/>
      <c r="I39" s="2"/>
    </row>
    <row r="40" spans="1:9" x14ac:dyDescent="0.25">
      <c r="A40" s="18">
        <v>28</v>
      </c>
      <c r="B40" s="25" t="s">
        <v>165</v>
      </c>
      <c r="C40" s="28" t="s">
        <v>5</v>
      </c>
      <c r="D40" s="24">
        <v>70</v>
      </c>
      <c r="E40" s="8"/>
      <c r="F40" s="2"/>
      <c r="G40" s="2"/>
      <c r="H40" s="2"/>
      <c r="I40" s="2"/>
    </row>
    <row r="41" spans="1:9" x14ac:dyDescent="0.25">
      <c r="A41" s="18">
        <v>29</v>
      </c>
      <c r="B41" s="25" t="s">
        <v>166</v>
      </c>
      <c r="C41" s="28" t="s">
        <v>5</v>
      </c>
      <c r="D41" s="24">
        <v>100</v>
      </c>
      <c r="E41" s="8"/>
      <c r="F41" s="2"/>
      <c r="G41" s="2"/>
      <c r="H41" s="2"/>
      <c r="I41" s="2"/>
    </row>
    <row r="42" spans="1:9" x14ac:dyDescent="0.25">
      <c r="A42" s="18">
        <f t="shared" si="0"/>
        <v>30</v>
      </c>
      <c r="B42" s="25" t="s">
        <v>167</v>
      </c>
      <c r="C42" s="28" t="s">
        <v>5</v>
      </c>
      <c r="D42" s="24">
        <v>50</v>
      </c>
      <c r="E42" s="8"/>
      <c r="F42" s="2"/>
      <c r="G42" s="2"/>
      <c r="H42" s="2"/>
      <c r="I42" s="2"/>
    </row>
    <row r="43" spans="1:9" x14ac:dyDescent="0.25">
      <c r="A43" s="18">
        <f t="shared" si="0"/>
        <v>31</v>
      </c>
      <c r="B43" s="25" t="s">
        <v>168</v>
      </c>
      <c r="C43" s="28" t="s">
        <v>5</v>
      </c>
      <c r="D43" s="24">
        <v>10</v>
      </c>
      <c r="E43" s="8"/>
      <c r="F43" s="2"/>
      <c r="G43" s="2"/>
      <c r="H43" s="2"/>
      <c r="I43" s="2"/>
    </row>
    <row r="44" spans="1:9" x14ac:dyDescent="0.25">
      <c r="A44" s="18">
        <f t="shared" si="0"/>
        <v>32</v>
      </c>
      <c r="B44" s="25" t="s">
        <v>169</v>
      </c>
      <c r="C44" s="28" t="s">
        <v>5</v>
      </c>
      <c r="D44" s="24">
        <v>10</v>
      </c>
      <c r="E44" s="8"/>
      <c r="F44" s="2"/>
      <c r="G44" s="2"/>
      <c r="H44" s="2"/>
      <c r="I44" s="2"/>
    </row>
    <row r="45" spans="1:9" x14ac:dyDescent="0.25">
      <c r="A45" s="18">
        <f t="shared" si="0"/>
        <v>33</v>
      </c>
      <c r="B45" s="25" t="s">
        <v>170</v>
      </c>
      <c r="C45" s="28" t="s">
        <v>5</v>
      </c>
      <c r="D45" s="24">
        <v>100</v>
      </c>
      <c r="E45" s="8"/>
      <c r="F45" s="2"/>
      <c r="G45" s="2"/>
      <c r="H45" s="2"/>
      <c r="I45" s="2"/>
    </row>
    <row r="46" spans="1:9" x14ac:dyDescent="0.25">
      <c r="A46" s="18">
        <f t="shared" si="0"/>
        <v>34</v>
      </c>
      <c r="B46" s="25" t="s">
        <v>171</v>
      </c>
      <c r="C46" s="28" t="s">
        <v>5</v>
      </c>
      <c r="D46" s="24">
        <v>50</v>
      </c>
      <c r="E46" s="8"/>
      <c r="F46" s="2"/>
      <c r="G46" s="2"/>
      <c r="H46" s="2"/>
      <c r="I46" s="2"/>
    </row>
    <row r="47" spans="1:9" x14ac:dyDescent="0.25">
      <c r="A47" s="18">
        <v>35</v>
      </c>
      <c r="B47" s="25" t="s">
        <v>356</v>
      </c>
      <c r="C47" s="28" t="s">
        <v>5</v>
      </c>
      <c r="D47" s="24">
        <v>30</v>
      </c>
      <c r="E47" s="8"/>
      <c r="F47" s="2"/>
      <c r="G47" s="2"/>
      <c r="H47" s="2"/>
      <c r="I47" s="2"/>
    </row>
    <row r="48" spans="1:9" x14ac:dyDescent="0.25">
      <c r="A48" s="18">
        <v>36</v>
      </c>
      <c r="B48" s="25" t="s">
        <v>172</v>
      </c>
      <c r="C48" s="30" t="s">
        <v>5</v>
      </c>
      <c r="D48" s="24">
        <v>5</v>
      </c>
      <c r="E48" s="8"/>
      <c r="F48" s="2"/>
      <c r="G48" s="2"/>
      <c r="H48" s="2"/>
      <c r="I48" s="2"/>
    </row>
    <row r="49" spans="1:9" x14ac:dyDescent="0.25">
      <c r="A49" s="18">
        <v>37</v>
      </c>
      <c r="B49" s="25" t="s">
        <v>173</v>
      </c>
      <c r="C49" s="30" t="s">
        <v>5</v>
      </c>
      <c r="D49" s="24">
        <v>5</v>
      </c>
      <c r="E49" s="8"/>
      <c r="F49" s="2"/>
      <c r="G49" s="2"/>
      <c r="H49" s="2"/>
      <c r="I49" s="2"/>
    </row>
    <row r="50" spans="1:9" x14ac:dyDescent="0.25">
      <c r="A50" s="18">
        <v>38</v>
      </c>
      <c r="B50" s="25" t="s">
        <v>342</v>
      </c>
      <c r="C50" s="30" t="s">
        <v>20</v>
      </c>
      <c r="D50" s="24">
        <v>30</v>
      </c>
      <c r="E50" s="8"/>
      <c r="F50" s="2"/>
      <c r="G50" s="2"/>
      <c r="H50" s="2"/>
      <c r="I50" s="2"/>
    </row>
    <row r="51" spans="1:9" x14ac:dyDescent="0.25">
      <c r="A51" s="18">
        <v>39</v>
      </c>
      <c r="B51" s="25" t="s">
        <v>174</v>
      </c>
      <c r="C51" s="30" t="s">
        <v>20</v>
      </c>
      <c r="D51" s="24">
        <v>20</v>
      </c>
      <c r="E51" s="8"/>
      <c r="F51" s="2"/>
      <c r="G51" s="2"/>
      <c r="H51" s="2"/>
      <c r="I51" s="2"/>
    </row>
    <row r="52" spans="1:9" x14ac:dyDescent="0.25">
      <c r="A52" s="18">
        <f t="shared" si="0"/>
        <v>40</v>
      </c>
      <c r="B52" s="25" t="s">
        <v>175</v>
      </c>
      <c r="C52" s="30" t="s">
        <v>5</v>
      </c>
      <c r="D52" s="24">
        <v>120</v>
      </c>
      <c r="E52" s="8"/>
      <c r="F52" s="2"/>
      <c r="G52" s="2"/>
      <c r="H52" s="2"/>
      <c r="I52" s="2"/>
    </row>
    <row r="53" spans="1:9" x14ac:dyDescent="0.25">
      <c r="A53" s="18">
        <f t="shared" si="0"/>
        <v>41</v>
      </c>
      <c r="B53" s="25" t="s">
        <v>176</v>
      </c>
      <c r="C53" s="30" t="s">
        <v>5</v>
      </c>
      <c r="D53" s="24">
        <v>50</v>
      </c>
      <c r="E53" s="8"/>
      <c r="F53" s="2"/>
      <c r="G53" s="2"/>
      <c r="H53" s="2"/>
      <c r="I53" s="2"/>
    </row>
    <row r="54" spans="1:9" x14ac:dyDescent="0.25">
      <c r="A54" s="18">
        <f t="shared" si="0"/>
        <v>42</v>
      </c>
      <c r="B54" s="25" t="s">
        <v>177</v>
      </c>
      <c r="C54" s="30" t="s">
        <v>5</v>
      </c>
      <c r="D54" s="24">
        <v>10</v>
      </c>
      <c r="E54" s="8"/>
      <c r="F54" s="2"/>
      <c r="G54" s="2"/>
      <c r="H54" s="2"/>
      <c r="I54" s="2"/>
    </row>
    <row r="55" spans="1:9" x14ac:dyDescent="0.25">
      <c r="A55" s="18">
        <f t="shared" si="0"/>
        <v>43</v>
      </c>
      <c r="B55" s="25" t="s">
        <v>178</v>
      </c>
      <c r="C55" s="30" t="s">
        <v>5</v>
      </c>
      <c r="D55" s="24">
        <v>5</v>
      </c>
      <c r="E55" s="8"/>
      <c r="F55" s="2"/>
      <c r="G55" s="2"/>
      <c r="H55" s="2"/>
      <c r="I55" s="2"/>
    </row>
    <row r="56" spans="1:9" x14ac:dyDescent="0.25">
      <c r="A56" s="18">
        <f t="shared" si="0"/>
        <v>44</v>
      </c>
      <c r="B56" s="25" t="s">
        <v>179</v>
      </c>
      <c r="C56" s="30" t="s">
        <v>5</v>
      </c>
      <c r="D56" s="24">
        <v>50</v>
      </c>
      <c r="E56" s="8"/>
      <c r="F56" s="2"/>
      <c r="G56" s="2"/>
      <c r="H56" s="2"/>
      <c r="I56" s="2"/>
    </row>
    <row r="57" spans="1:9" x14ac:dyDescent="0.25">
      <c r="A57" s="18">
        <f t="shared" si="0"/>
        <v>45</v>
      </c>
      <c r="B57" s="25" t="s">
        <v>180</v>
      </c>
      <c r="C57" s="30" t="s">
        <v>5</v>
      </c>
      <c r="D57" s="24">
        <v>10</v>
      </c>
      <c r="E57" s="8"/>
      <c r="F57" s="2"/>
      <c r="G57" s="2"/>
      <c r="H57" s="2"/>
      <c r="I57" s="2"/>
    </row>
    <row r="58" spans="1:9" x14ac:dyDescent="0.25">
      <c r="A58" s="18">
        <f t="shared" si="0"/>
        <v>46</v>
      </c>
      <c r="B58" s="25" t="s">
        <v>181</v>
      </c>
      <c r="C58" s="30" t="s">
        <v>5</v>
      </c>
      <c r="D58" s="24">
        <v>10</v>
      </c>
      <c r="E58" s="8"/>
      <c r="F58" s="2"/>
      <c r="G58" s="2"/>
      <c r="H58" s="2"/>
      <c r="I58" s="2"/>
    </row>
    <row r="59" spans="1:9" x14ac:dyDescent="0.25">
      <c r="A59" s="18">
        <f t="shared" si="0"/>
        <v>47</v>
      </c>
      <c r="B59" s="25" t="s">
        <v>182</v>
      </c>
      <c r="C59" s="30" t="s">
        <v>5</v>
      </c>
      <c r="D59" s="24">
        <v>10</v>
      </c>
      <c r="E59" s="8"/>
      <c r="F59" s="2"/>
      <c r="G59" s="2"/>
      <c r="H59" s="2"/>
      <c r="I59" s="2"/>
    </row>
    <row r="60" spans="1:9" x14ac:dyDescent="0.25">
      <c r="A60" s="18">
        <f t="shared" si="0"/>
        <v>48</v>
      </c>
      <c r="B60" s="25" t="s">
        <v>183</v>
      </c>
      <c r="C60" s="30" t="s">
        <v>5</v>
      </c>
      <c r="D60" s="24">
        <v>400</v>
      </c>
      <c r="E60" s="8"/>
      <c r="F60" s="2"/>
      <c r="G60" s="2"/>
      <c r="H60" s="2"/>
      <c r="I60" s="2"/>
    </row>
    <row r="61" spans="1:9" x14ac:dyDescent="0.25">
      <c r="A61" s="18">
        <f t="shared" si="0"/>
        <v>49</v>
      </c>
      <c r="B61" s="25" t="s">
        <v>343</v>
      </c>
      <c r="C61" s="30" t="s">
        <v>5</v>
      </c>
      <c r="D61" s="24">
        <v>50</v>
      </c>
      <c r="E61" s="8"/>
      <c r="F61" s="2"/>
      <c r="G61" s="2"/>
      <c r="H61" s="2"/>
      <c r="I61" s="2"/>
    </row>
    <row r="62" spans="1:9" x14ac:dyDescent="0.25">
      <c r="A62" s="18">
        <f t="shared" si="0"/>
        <v>50</v>
      </c>
      <c r="B62" s="25" t="s">
        <v>184</v>
      </c>
      <c r="C62" s="30" t="s">
        <v>5</v>
      </c>
      <c r="D62" s="24">
        <v>5</v>
      </c>
      <c r="E62" s="8"/>
      <c r="F62" s="2"/>
      <c r="G62" s="2"/>
      <c r="H62" s="2"/>
      <c r="I62" s="2"/>
    </row>
    <row r="63" spans="1:9" x14ac:dyDescent="0.25">
      <c r="A63" s="18">
        <f t="shared" si="0"/>
        <v>51</v>
      </c>
      <c r="B63" s="25" t="s">
        <v>185</v>
      </c>
      <c r="C63" s="30" t="s">
        <v>5</v>
      </c>
      <c r="D63" s="24">
        <v>70</v>
      </c>
      <c r="E63" s="8"/>
      <c r="F63" s="2"/>
      <c r="G63" s="2"/>
      <c r="H63" s="2"/>
      <c r="I63" s="2"/>
    </row>
    <row r="64" spans="1:9" ht="18.600000000000001" customHeight="1" x14ac:dyDescent="0.25">
      <c r="A64" s="59">
        <f t="shared" si="0"/>
        <v>52</v>
      </c>
      <c r="B64" s="58" t="s">
        <v>186</v>
      </c>
      <c r="C64" s="60" t="s">
        <v>5</v>
      </c>
      <c r="D64" s="60">
        <v>50</v>
      </c>
      <c r="E64" s="8"/>
      <c r="F64" s="2"/>
      <c r="G64" s="2"/>
      <c r="H64" s="2"/>
      <c r="I64" s="2"/>
    </row>
    <row r="65" spans="1:9" ht="19.149999999999999" customHeight="1" x14ac:dyDescent="0.25">
      <c r="A65" s="59">
        <f t="shared" si="0"/>
        <v>53</v>
      </c>
      <c r="B65" s="58" t="s">
        <v>424</v>
      </c>
      <c r="C65" s="60" t="s">
        <v>5</v>
      </c>
      <c r="D65" s="60">
        <v>10</v>
      </c>
      <c r="E65" s="8"/>
      <c r="F65" s="2"/>
      <c r="G65" s="2"/>
      <c r="H65" s="2"/>
      <c r="I65" s="2"/>
    </row>
    <row r="66" spans="1:9" ht="21.6" customHeight="1" x14ac:dyDescent="0.25">
      <c r="A66" s="59">
        <v>54</v>
      </c>
      <c r="B66" s="58" t="s">
        <v>187</v>
      </c>
      <c r="C66" s="60" t="s">
        <v>5</v>
      </c>
      <c r="D66" s="60">
        <v>50</v>
      </c>
      <c r="E66" s="8"/>
      <c r="F66" s="2"/>
      <c r="G66" s="2"/>
      <c r="H66" s="2"/>
      <c r="I66" s="2"/>
    </row>
    <row r="67" spans="1:9" ht="21.6" customHeight="1" x14ac:dyDescent="0.25">
      <c r="A67" s="59">
        <v>55</v>
      </c>
      <c r="B67" s="58" t="s">
        <v>188</v>
      </c>
      <c r="C67" s="60" t="s">
        <v>5</v>
      </c>
      <c r="D67" s="60">
        <v>50</v>
      </c>
      <c r="E67" s="8"/>
      <c r="F67" s="2"/>
      <c r="G67" s="2"/>
      <c r="H67" s="2"/>
      <c r="I67" s="2"/>
    </row>
    <row r="68" spans="1:9" ht="21.6" customHeight="1" x14ac:dyDescent="0.25">
      <c r="A68" s="59">
        <f t="shared" si="0"/>
        <v>56</v>
      </c>
      <c r="B68" s="58" t="s">
        <v>189</v>
      </c>
      <c r="C68" s="60" t="s">
        <v>5</v>
      </c>
      <c r="D68" s="60">
        <v>50</v>
      </c>
      <c r="E68" s="8"/>
      <c r="F68" s="2"/>
      <c r="G68" s="2"/>
      <c r="H68" s="2"/>
      <c r="I68" s="2"/>
    </row>
    <row r="69" spans="1:9" ht="21.6" customHeight="1" x14ac:dyDescent="0.25">
      <c r="A69" s="59">
        <f t="shared" si="0"/>
        <v>57</v>
      </c>
      <c r="B69" s="58" t="s">
        <v>190</v>
      </c>
      <c r="C69" s="60" t="s">
        <v>5</v>
      </c>
      <c r="D69" s="60">
        <v>50</v>
      </c>
      <c r="E69" s="8"/>
      <c r="F69" s="2"/>
      <c r="G69" s="2"/>
      <c r="H69" s="2"/>
      <c r="I69" s="2"/>
    </row>
    <row r="70" spans="1:9" ht="21.6" customHeight="1" x14ac:dyDescent="0.25">
      <c r="A70" s="59">
        <f>A69+1</f>
        <v>58</v>
      </c>
      <c r="B70" s="61" t="s">
        <v>191</v>
      </c>
      <c r="C70" s="60" t="s">
        <v>5</v>
      </c>
      <c r="D70" s="60">
        <v>30</v>
      </c>
      <c r="E70" s="8"/>
      <c r="F70" s="2"/>
      <c r="G70" s="2"/>
      <c r="H70" s="2"/>
      <c r="I70" s="2"/>
    </row>
    <row r="71" spans="1:9" ht="21.6" customHeight="1" x14ac:dyDescent="0.25">
      <c r="A71" s="90">
        <v>59</v>
      </c>
      <c r="B71" s="61" t="s">
        <v>355</v>
      </c>
      <c r="C71" s="60" t="s">
        <v>5</v>
      </c>
      <c r="D71" s="60">
        <v>20</v>
      </c>
      <c r="E71" s="6"/>
      <c r="F71" s="2"/>
      <c r="G71" s="2"/>
      <c r="H71" s="2"/>
      <c r="I71" s="2"/>
    </row>
    <row r="72" spans="1:9" ht="21.6" customHeight="1" x14ac:dyDescent="0.25">
      <c r="A72" s="99">
        <v>60</v>
      </c>
      <c r="B72" s="100" t="s">
        <v>408</v>
      </c>
      <c r="C72" s="65" t="s">
        <v>5</v>
      </c>
      <c r="D72" s="101">
        <v>40</v>
      </c>
      <c r="E72" s="102"/>
      <c r="F72" s="103"/>
      <c r="G72" s="104"/>
      <c r="H72" s="105"/>
      <c r="I72" s="2"/>
    </row>
    <row r="73" spans="1:9" ht="21.6" customHeight="1" x14ac:dyDescent="0.25">
      <c r="A73" s="99">
        <v>61</v>
      </c>
      <c r="B73" s="100" t="s">
        <v>409</v>
      </c>
      <c r="C73" s="65" t="s">
        <v>5</v>
      </c>
      <c r="D73" s="101">
        <v>40</v>
      </c>
      <c r="E73" s="102"/>
      <c r="F73" s="103"/>
      <c r="G73" s="104"/>
      <c r="H73" s="105"/>
      <c r="I73" s="2"/>
    </row>
    <row r="74" spans="1:9" ht="21.6" customHeight="1" x14ac:dyDescent="0.25">
      <c r="A74" s="99">
        <v>62</v>
      </c>
      <c r="B74" s="100" t="s">
        <v>410</v>
      </c>
      <c r="C74" s="65" t="s">
        <v>5</v>
      </c>
      <c r="D74" s="101">
        <v>50</v>
      </c>
      <c r="E74" s="102"/>
      <c r="F74" s="103"/>
      <c r="G74" s="104"/>
      <c r="H74" s="105"/>
      <c r="I74" s="2"/>
    </row>
    <row r="75" spans="1:9" ht="21.6" customHeight="1" x14ac:dyDescent="0.25">
      <c r="A75" s="99">
        <v>63</v>
      </c>
      <c r="B75" s="100" t="s">
        <v>411</v>
      </c>
      <c r="C75" s="65" t="s">
        <v>5</v>
      </c>
      <c r="D75" s="101">
        <v>30</v>
      </c>
      <c r="E75" s="102"/>
      <c r="F75" s="103"/>
      <c r="G75" s="104"/>
      <c r="H75" s="105"/>
      <c r="I75" s="2"/>
    </row>
    <row r="76" spans="1:9" s="16" customFormat="1" ht="31.9" customHeight="1" x14ac:dyDescent="0.25">
      <c r="A76" s="126" t="s">
        <v>28</v>
      </c>
      <c r="B76" s="127"/>
      <c r="C76" s="127"/>
      <c r="D76" s="128"/>
      <c r="E76" s="22"/>
      <c r="F76" s="129" t="s">
        <v>11</v>
      </c>
      <c r="G76" s="130"/>
      <c r="H76" s="131"/>
      <c r="I76" s="23"/>
    </row>
    <row r="79" spans="1:9" ht="14.25" customHeight="1" x14ac:dyDescent="0.25">
      <c r="B79" t="s">
        <v>6</v>
      </c>
      <c r="G79" s="1" t="s">
        <v>30</v>
      </c>
    </row>
    <row r="80" spans="1:9" ht="14.25" customHeight="1" x14ac:dyDescent="0.25">
      <c r="B80" t="s">
        <v>7</v>
      </c>
    </row>
    <row r="81" spans="1:9" ht="14.25" customHeight="1" x14ac:dyDescent="0.25"/>
    <row r="82" spans="1:9" ht="14.25" customHeight="1" x14ac:dyDescent="0.25">
      <c r="B82" s="1"/>
    </row>
    <row r="83" spans="1:9" ht="14.25" customHeight="1" x14ac:dyDescent="0.25">
      <c r="B83" s="1"/>
    </row>
    <row r="84" spans="1:9" ht="14.65" customHeight="1" x14ac:dyDescent="0.25">
      <c r="A84" t="s">
        <v>27</v>
      </c>
      <c r="B84" s="11"/>
      <c r="C84" s="12"/>
      <c r="D84" s="12"/>
      <c r="H84" s="13"/>
      <c r="I84" s="13"/>
    </row>
    <row r="85" spans="1:9" x14ac:dyDescent="0.25">
      <c r="A85" t="s">
        <v>25</v>
      </c>
      <c r="B85" s="11"/>
      <c r="C85" s="12"/>
      <c r="D85" s="12"/>
      <c r="H85" s="13"/>
      <c r="I85" s="13"/>
    </row>
    <row r="86" spans="1:9" ht="15" customHeight="1" x14ac:dyDescent="0.25"/>
    <row r="87" spans="1:9" ht="14.25" customHeight="1" x14ac:dyDescent="0.25">
      <c r="B87" t="s">
        <v>9</v>
      </c>
    </row>
    <row r="88" spans="1:9" ht="13.5" customHeight="1" x14ac:dyDescent="0.25">
      <c r="I88" t="s">
        <v>10</v>
      </c>
    </row>
  </sheetData>
  <mergeCells count="2">
    <mergeCell ref="A76:D76"/>
    <mergeCell ref="F76:H76"/>
  </mergeCells>
  <pageMargins left="0.70866141732283472" right="0.70866141732283472" top="0.74803149606299213" bottom="0.74803149606299213" header="0.31496062992125984" footer="0.31496062992125984"/>
  <pageSetup paperSize="9" scale="87" fitToHeight="3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33"/>
  <sheetViews>
    <sheetView workbookViewId="0">
      <selection activeCell="B13" sqref="B13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9" t="s">
        <v>413</v>
      </c>
    </row>
    <row r="3" spans="1:12" x14ac:dyDescent="0.25">
      <c r="B3" s="29" t="s">
        <v>414</v>
      </c>
    </row>
    <row r="4" spans="1:12" x14ac:dyDescent="0.25">
      <c r="B4" s="29" t="s">
        <v>415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488</v>
      </c>
    </row>
    <row r="14" spans="1:12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.5" thickTop="1" x14ac:dyDescent="0.25">
      <c r="A15" s="19">
        <v>1</v>
      </c>
      <c r="B15" s="50" t="s">
        <v>300</v>
      </c>
      <c r="C15" s="51" t="s">
        <v>20</v>
      </c>
      <c r="D15" s="51">
        <v>250</v>
      </c>
      <c r="E15" s="10"/>
      <c r="F15" s="10"/>
      <c r="G15" s="3"/>
      <c r="H15" s="3"/>
      <c r="I15" s="3"/>
      <c r="J15" s="3"/>
      <c r="K15" s="2"/>
      <c r="L15" s="2"/>
    </row>
    <row r="16" spans="1:12" x14ac:dyDescent="0.25">
      <c r="A16" s="20">
        <f>A15+1</f>
        <v>2</v>
      </c>
      <c r="B16" s="52" t="s">
        <v>301</v>
      </c>
      <c r="C16" s="53" t="s">
        <v>20</v>
      </c>
      <c r="D16" s="53">
        <v>10</v>
      </c>
      <c r="E16" s="8"/>
      <c r="F16" s="8"/>
      <c r="G16" s="2"/>
      <c r="H16" s="2"/>
      <c r="I16" s="2"/>
      <c r="J16" s="2"/>
      <c r="K16" s="2"/>
      <c r="L16" s="2"/>
    </row>
    <row r="17" spans="1:12" x14ac:dyDescent="0.25">
      <c r="A17" s="20">
        <f t="shared" ref="A17:A21" si="0">A16+1</f>
        <v>3</v>
      </c>
      <c r="B17" s="52" t="s">
        <v>302</v>
      </c>
      <c r="C17" s="53" t="s">
        <v>20</v>
      </c>
      <c r="D17" s="53">
        <v>440</v>
      </c>
      <c r="E17" s="8"/>
      <c r="F17" s="8"/>
      <c r="G17" s="2"/>
      <c r="H17" s="2"/>
      <c r="I17" s="2"/>
      <c r="J17" s="2"/>
      <c r="K17" s="2"/>
      <c r="L17" s="2"/>
    </row>
    <row r="18" spans="1:12" ht="16.5" thickBot="1" x14ac:dyDescent="0.3">
      <c r="A18" s="20">
        <f t="shared" si="0"/>
        <v>4</v>
      </c>
      <c r="B18" s="52" t="s">
        <v>303</v>
      </c>
      <c r="C18" s="53" t="s">
        <v>20</v>
      </c>
      <c r="D18" s="53">
        <v>440</v>
      </c>
      <c r="E18" s="9"/>
      <c r="F18" s="9"/>
      <c r="G18" s="2"/>
      <c r="H18" s="2"/>
      <c r="I18" s="2"/>
      <c r="J18" s="2"/>
      <c r="K18" s="2"/>
      <c r="L18" s="2"/>
    </row>
    <row r="19" spans="1:12" ht="17.25" thickTop="1" thickBot="1" x14ac:dyDescent="0.3">
      <c r="A19" s="20">
        <f t="shared" si="0"/>
        <v>5</v>
      </c>
      <c r="B19" s="52" t="s">
        <v>304</v>
      </c>
      <c r="C19" s="51" t="s">
        <v>20</v>
      </c>
      <c r="D19" s="53">
        <v>30</v>
      </c>
      <c r="E19" s="9"/>
      <c r="F19" s="9"/>
      <c r="G19" s="2"/>
      <c r="H19" s="2"/>
      <c r="I19" s="2"/>
      <c r="J19" s="2"/>
      <c r="K19" s="2"/>
      <c r="L19" s="2"/>
    </row>
    <row r="20" spans="1:12" ht="16.5" thickTop="1" x14ac:dyDescent="0.25">
      <c r="A20" s="20">
        <f t="shared" si="0"/>
        <v>6</v>
      </c>
      <c r="B20" s="52" t="s">
        <v>305</v>
      </c>
      <c r="C20" s="51" t="s">
        <v>20</v>
      </c>
      <c r="D20" s="53">
        <v>30</v>
      </c>
      <c r="E20" s="9"/>
      <c r="F20" s="9"/>
      <c r="G20" s="2"/>
      <c r="H20" s="2"/>
      <c r="I20" s="2"/>
      <c r="J20" s="2"/>
      <c r="K20" s="2"/>
      <c r="L20" s="2"/>
    </row>
    <row r="21" spans="1:12" x14ac:dyDescent="0.25">
      <c r="A21" s="20">
        <f t="shared" si="0"/>
        <v>7</v>
      </c>
      <c r="B21" s="52" t="s">
        <v>306</v>
      </c>
      <c r="C21" s="53" t="s">
        <v>20</v>
      </c>
      <c r="D21" s="53">
        <v>20</v>
      </c>
      <c r="E21" s="9"/>
      <c r="F21" s="9"/>
      <c r="G21" s="2"/>
      <c r="H21" s="2"/>
      <c r="I21" s="2"/>
      <c r="J21" s="2"/>
      <c r="K21" s="2"/>
      <c r="L21" s="2"/>
    </row>
    <row r="22" spans="1:12" s="16" customFormat="1" ht="31.9" customHeight="1" x14ac:dyDescent="0.25">
      <c r="A22" s="123" t="s">
        <v>28</v>
      </c>
      <c r="B22" s="124"/>
      <c r="C22" s="124"/>
      <c r="D22" s="124"/>
      <c r="E22" s="125"/>
      <c r="F22" s="23"/>
      <c r="G22" s="126" t="s">
        <v>11</v>
      </c>
      <c r="H22" s="127"/>
      <c r="I22" s="128"/>
      <c r="J22" s="15"/>
    </row>
    <row r="24" spans="1:12" x14ac:dyDescent="0.25">
      <c r="B24" s="7" t="s">
        <v>21</v>
      </c>
    </row>
    <row r="25" spans="1:12" ht="14.25" customHeight="1" x14ac:dyDescent="0.25">
      <c r="B25" t="s">
        <v>6</v>
      </c>
    </row>
    <row r="26" spans="1:12" ht="14.25" customHeight="1" x14ac:dyDescent="0.25">
      <c r="B26" t="s">
        <v>7</v>
      </c>
      <c r="H26" s="1" t="s">
        <v>112</v>
      </c>
    </row>
    <row r="27" spans="1:12" ht="14.25" customHeight="1" x14ac:dyDescent="0.25">
      <c r="B27" s="1"/>
    </row>
    <row r="28" spans="1:12" ht="14.25" customHeight="1" x14ac:dyDescent="0.25"/>
    <row r="29" spans="1:12" ht="14.65" customHeight="1" x14ac:dyDescent="0.25">
      <c r="A29" t="s">
        <v>26</v>
      </c>
      <c r="B29" s="11"/>
      <c r="C29" s="12"/>
      <c r="D29" s="12"/>
      <c r="H29" s="13"/>
      <c r="I29" s="13"/>
    </row>
    <row r="30" spans="1:12" x14ac:dyDescent="0.25">
      <c r="A30" t="s">
        <v>25</v>
      </c>
      <c r="B30" s="11"/>
      <c r="C30" s="12"/>
      <c r="D30" s="12"/>
      <c r="H30" s="13"/>
      <c r="I30" s="13"/>
    </row>
    <row r="31" spans="1:12" ht="15" customHeight="1" x14ac:dyDescent="0.25"/>
    <row r="32" spans="1:12" ht="14.25" customHeight="1" x14ac:dyDescent="0.25">
      <c r="B32" t="s">
        <v>9</v>
      </c>
    </row>
    <row r="33" spans="10:10" ht="13.5" customHeight="1" x14ac:dyDescent="0.25">
      <c r="J33" t="s">
        <v>10</v>
      </c>
    </row>
  </sheetData>
  <mergeCells count="2">
    <mergeCell ref="A22:E22"/>
    <mergeCell ref="G22:I22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39"/>
  <sheetViews>
    <sheetView topLeftCell="A4" workbookViewId="0">
      <selection activeCell="B13" sqref="B13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  <col min="11" max="11" width="16.5" customWidth="1"/>
    <col min="12" max="12" width="17.75" customWidth="1"/>
  </cols>
  <sheetData>
    <row r="1" spans="1:12" x14ac:dyDescent="0.25">
      <c r="B1" s="1" t="s">
        <v>22</v>
      </c>
      <c r="J1" t="s">
        <v>15</v>
      </c>
    </row>
    <row r="2" spans="1:12" x14ac:dyDescent="0.25">
      <c r="B2" s="29" t="s">
        <v>413</v>
      </c>
    </row>
    <row r="3" spans="1:12" x14ac:dyDescent="0.25">
      <c r="B3" s="29" t="s">
        <v>414</v>
      </c>
    </row>
    <row r="4" spans="1:12" x14ac:dyDescent="0.25">
      <c r="B4" s="29" t="s">
        <v>415</v>
      </c>
    </row>
    <row r="7" spans="1:12" x14ac:dyDescent="0.25">
      <c r="D7" s="1" t="s">
        <v>16</v>
      </c>
      <c r="E7" s="1"/>
      <c r="F7" s="1"/>
    </row>
    <row r="9" spans="1:12" x14ac:dyDescent="0.25">
      <c r="B9" t="s">
        <v>17</v>
      </c>
    </row>
    <row r="12" spans="1:12" x14ac:dyDescent="0.25">
      <c r="B12" s="1" t="s">
        <v>489</v>
      </c>
    </row>
    <row r="14" spans="1:12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  <c r="K14" s="4" t="s">
        <v>18</v>
      </c>
      <c r="L14" s="4" t="s">
        <v>19</v>
      </c>
    </row>
    <row r="15" spans="1:12" ht="16.5" thickTop="1" x14ac:dyDescent="0.25">
      <c r="A15" s="19">
        <v>1</v>
      </c>
      <c r="B15" s="52" t="s">
        <v>307</v>
      </c>
      <c r="C15" s="53" t="s">
        <v>5</v>
      </c>
      <c r="D15" s="53">
        <v>10</v>
      </c>
      <c r="E15" s="10"/>
      <c r="F15" s="10"/>
      <c r="G15" s="3"/>
      <c r="H15" s="3"/>
      <c r="I15" s="3"/>
      <c r="J15" s="3"/>
      <c r="K15" s="2"/>
      <c r="L15" s="2"/>
    </row>
    <row r="16" spans="1:12" x14ac:dyDescent="0.25">
      <c r="A16" s="20">
        <f>A15+1</f>
        <v>2</v>
      </c>
      <c r="B16" s="52" t="s">
        <v>308</v>
      </c>
      <c r="C16" s="53" t="s">
        <v>5</v>
      </c>
      <c r="D16" s="53">
        <v>10</v>
      </c>
      <c r="E16" s="8"/>
      <c r="F16" s="8"/>
      <c r="G16" s="2"/>
      <c r="H16" s="2"/>
      <c r="I16" s="2"/>
      <c r="J16" s="2"/>
      <c r="K16" s="2"/>
      <c r="L16" s="2"/>
    </row>
    <row r="17" spans="1:12" x14ac:dyDescent="0.25">
      <c r="A17" s="20">
        <v>3</v>
      </c>
      <c r="B17" s="52" t="s">
        <v>309</v>
      </c>
      <c r="C17" s="53" t="s">
        <v>5</v>
      </c>
      <c r="D17" s="53">
        <v>10</v>
      </c>
      <c r="E17" s="8"/>
      <c r="F17" s="8"/>
      <c r="G17" s="2"/>
      <c r="H17" s="2"/>
      <c r="I17" s="2"/>
      <c r="J17" s="2"/>
      <c r="K17" s="2"/>
      <c r="L17" s="2"/>
    </row>
    <row r="18" spans="1:12" x14ac:dyDescent="0.25">
      <c r="A18" s="20">
        <f t="shared" ref="A18" si="0">A17+1</f>
        <v>4</v>
      </c>
      <c r="B18" s="52" t="s">
        <v>310</v>
      </c>
      <c r="C18" s="53" t="s">
        <v>5</v>
      </c>
      <c r="D18" s="53">
        <v>10</v>
      </c>
      <c r="E18" s="8"/>
      <c r="F18" s="8"/>
      <c r="G18" s="2"/>
      <c r="H18" s="2"/>
      <c r="I18" s="2"/>
      <c r="J18" s="2"/>
      <c r="K18" s="2"/>
      <c r="L18" s="2"/>
    </row>
    <row r="19" spans="1:12" x14ac:dyDescent="0.25">
      <c r="A19" s="20">
        <v>5</v>
      </c>
      <c r="B19" s="52" t="s">
        <v>311</v>
      </c>
      <c r="C19" s="53" t="s">
        <v>5</v>
      </c>
      <c r="D19" s="53">
        <v>10</v>
      </c>
      <c r="E19" s="8"/>
      <c r="F19" s="8"/>
      <c r="G19" s="2"/>
      <c r="H19" s="2"/>
      <c r="I19" s="2"/>
      <c r="J19" s="2"/>
      <c r="K19" s="2"/>
      <c r="L19" s="2"/>
    </row>
    <row r="20" spans="1:12" x14ac:dyDescent="0.25">
      <c r="A20" s="20">
        <v>6</v>
      </c>
      <c r="B20" s="52" t="s">
        <v>312</v>
      </c>
      <c r="C20" s="53" t="s">
        <v>5</v>
      </c>
      <c r="D20" s="53">
        <v>5</v>
      </c>
      <c r="E20" s="8"/>
      <c r="F20" s="8"/>
      <c r="G20" s="2"/>
      <c r="H20" s="2"/>
      <c r="I20" s="2"/>
      <c r="J20" s="2"/>
      <c r="K20" s="2"/>
      <c r="L20" s="2"/>
    </row>
    <row r="21" spans="1:12" x14ac:dyDescent="0.25">
      <c r="A21" s="20">
        <v>7</v>
      </c>
      <c r="B21" s="52" t="s">
        <v>313</v>
      </c>
      <c r="C21" s="53" t="s">
        <v>5</v>
      </c>
      <c r="D21" s="53">
        <v>5</v>
      </c>
      <c r="E21" s="8"/>
      <c r="F21" s="8"/>
      <c r="G21" s="2"/>
      <c r="H21" s="2"/>
      <c r="I21" s="2"/>
      <c r="J21" s="2"/>
      <c r="K21" s="2"/>
      <c r="L21" s="2"/>
    </row>
    <row r="22" spans="1:12" x14ac:dyDescent="0.25">
      <c r="A22" s="20">
        <f t="shared" ref="A22" si="1">A21+1</f>
        <v>8</v>
      </c>
      <c r="B22" s="52" t="s">
        <v>314</v>
      </c>
      <c r="C22" s="53" t="s">
        <v>5</v>
      </c>
      <c r="D22" s="53">
        <v>15</v>
      </c>
      <c r="E22" s="8"/>
      <c r="F22" s="8"/>
      <c r="G22" s="2"/>
      <c r="H22" s="2"/>
      <c r="I22" s="2"/>
      <c r="J22" s="2"/>
      <c r="K22" s="2"/>
      <c r="L22" s="2"/>
    </row>
    <row r="23" spans="1:12" x14ac:dyDescent="0.25">
      <c r="A23" s="20">
        <v>9</v>
      </c>
      <c r="B23" s="52" t="s">
        <v>315</v>
      </c>
      <c r="C23" s="53" t="s">
        <v>5</v>
      </c>
      <c r="D23" s="53">
        <v>5</v>
      </c>
      <c r="E23" s="8"/>
      <c r="F23" s="8"/>
      <c r="G23" s="2"/>
      <c r="H23" s="2"/>
      <c r="I23" s="2"/>
      <c r="J23" s="2"/>
      <c r="K23" s="2"/>
      <c r="L23" s="2"/>
    </row>
    <row r="24" spans="1:12" x14ac:dyDescent="0.25">
      <c r="A24" s="20">
        <f t="shared" ref="A24" si="2">A23+1</f>
        <v>10</v>
      </c>
      <c r="B24" s="52" t="s">
        <v>316</v>
      </c>
      <c r="C24" s="53" t="s">
        <v>5</v>
      </c>
      <c r="D24" s="53">
        <v>10</v>
      </c>
      <c r="E24" s="8"/>
      <c r="F24" s="8"/>
      <c r="G24" s="2"/>
      <c r="H24" s="2"/>
      <c r="I24" s="2"/>
      <c r="J24" s="2"/>
      <c r="K24" s="2"/>
      <c r="L24" s="2"/>
    </row>
    <row r="25" spans="1:12" x14ac:dyDescent="0.25">
      <c r="A25" s="20">
        <v>11</v>
      </c>
      <c r="B25" s="52" t="s">
        <v>317</v>
      </c>
      <c r="C25" s="53" t="s">
        <v>5</v>
      </c>
      <c r="D25" s="53">
        <v>10</v>
      </c>
      <c r="E25" s="8"/>
      <c r="F25" s="8"/>
      <c r="G25" s="2"/>
      <c r="H25" s="2"/>
      <c r="I25" s="2"/>
      <c r="J25" s="2"/>
      <c r="K25" s="2"/>
      <c r="L25" s="2"/>
    </row>
    <row r="26" spans="1:12" x14ac:dyDescent="0.25">
      <c r="A26" s="20">
        <v>12</v>
      </c>
      <c r="B26" s="52" t="s">
        <v>318</v>
      </c>
      <c r="C26" s="53" t="s">
        <v>20</v>
      </c>
      <c r="D26" s="53">
        <v>220</v>
      </c>
      <c r="E26" s="9"/>
      <c r="F26" s="9"/>
      <c r="G26" s="2"/>
      <c r="H26" s="2"/>
      <c r="I26" s="2"/>
      <c r="J26" s="2"/>
      <c r="K26" s="2"/>
      <c r="L26" s="2"/>
    </row>
    <row r="27" spans="1:12" x14ac:dyDescent="0.25">
      <c r="A27" s="20">
        <v>13</v>
      </c>
      <c r="B27" s="52" t="s">
        <v>319</v>
      </c>
      <c r="C27" s="53" t="s">
        <v>5</v>
      </c>
      <c r="D27" s="53">
        <v>10</v>
      </c>
      <c r="E27" s="9"/>
      <c r="F27" s="9"/>
      <c r="G27" s="2"/>
      <c r="H27" s="2"/>
      <c r="I27" s="2"/>
      <c r="J27" s="2"/>
      <c r="K27" s="2"/>
      <c r="L27" s="2"/>
    </row>
    <row r="28" spans="1:12" s="16" customFormat="1" ht="31.9" customHeight="1" x14ac:dyDescent="0.25">
      <c r="A28" s="123" t="s">
        <v>28</v>
      </c>
      <c r="B28" s="124"/>
      <c r="C28" s="124"/>
      <c r="D28" s="124"/>
      <c r="E28" s="125"/>
      <c r="F28" s="23"/>
      <c r="G28" s="126" t="s">
        <v>11</v>
      </c>
      <c r="H28" s="127"/>
      <c r="I28" s="128"/>
      <c r="J28" s="15"/>
    </row>
    <row r="30" spans="1:12" x14ac:dyDescent="0.25">
      <c r="B30" s="7" t="s">
        <v>21</v>
      </c>
    </row>
    <row r="31" spans="1:12" ht="14.25" customHeight="1" x14ac:dyDescent="0.25">
      <c r="B31" t="s">
        <v>6</v>
      </c>
    </row>
    <row r="32" spans="1:12" ht="14.25" customHeight="1" x14ac:dyDescent="0.25">
      <c r="B32" t="s">
        <v>7</v>
      </c>
      <c r="H32" s="1" t="s">
        <v>112</v>
      </c>
    </row>
    <row r="33" spans="1:10" ht="14.25" customHeight="1" x14ac:dyDescent="0.25">
      <c r="B33" s="1"/>
    </row>
    <row r="34" spans="1:10" ht="14.25" customHeight="1" x14ac:dyDescent="0.25"/>
    <row r="35" spans="1:10" ht="14.65" customHeight="1" x14ac:dyDescent="0.25">
      <c r="A35" t="s">
        <v>26</v>
      </c>
      <c r="B35" s="11"/>
      <c r="C35" s="12"/>
      <c r="D35" s="12"/>
      <c r="H35" s="13"/>
      <c r="I35" s="13"/>
    </row>
    <row r="36" spans="1:10" x14ac:dyDescent="0.25">
      <c r="A36" t="s">
        <v>25</v>
      </c>
      <c r="B36" s="11"/>
      <c r="C36" s="12"/>
      <c r="D36" s="12"/>
      <c r="H36" s="13"/>
      <c r="I36" s="13"/>
    </row>
    <row r="37" spans="1:10" ht="15" customHeight="1" x14ac:dyDescent="0.25"/>
    <row r="38" spans="1:10" ht="14.25" customHeight="1" x14ac:dyDescent="0.25">
      <c r="B38" t="s">
        <v>9</v>
      </c>
    </row>
    <row r="39" spans="1:10" ht="13.5" customHeight="1" x14ac:dyDescent="0.25">
      <c r="J39" t="s">
        <v>10</v>
      </c>
    </row>
  </sheetData>
  <mergeCells count="2">
    <mergeCell ref="A28:E28"/>
    <mergeCell ref="G28:I28"/>
  </mergeCells>
  <pageMargins left="0.70866141732283472" right="0.70866141732283472" top="0.74803149606299213" bottom="0.74803149606299213" header="0.31496062992125984" footer="0.31496062992125984"/>
  <pageSetup paperSize="9" scale="64" fitToHeight="2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34"/>
  <sheetViews>
    <sheetView topLeftCell="A10" workbookViewId="0">
      <selection activeCell="B12" sqref="B12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</cols>
  <sheetData>
    <row r="1" spans="1:10" x14ac:dyDescent="0.25">
      <c r="B1" s="1" t="s">
        <v>22</v>
      </c>
      <c r="J1" t="s">
        <v>15</v>
      </c>
    </row>
    <row r="2" spans="1:10" x14ac:dyDescent="0.25">
      <c r="B2" s="29" t="s">
        <v>413</v>
      </c>
    </row>
    <row r="3" spans="1:10" x14ac:dyDescent="0.25">
      <c r="B3" s="29" t="s">
        <v>414</v>
      </c>
    </row>
    <row r="4" spans="1:10" x14ac:dyDescent="0.25">
      <c r="B4" s="29" t="s">
        <v>415</v>
      </c>
    </row>
    <row r="7" spans="1:10" x14ac:dyDescent="0.25">
      <c r="D7" s="1" t="s">
        <v>16</v>
      </c>
      <c r="E7" s="1"/>
      <c r="F7" s="1"/>
    </row>
    <row r="9" spans="1:10" x14ac:dyDescent="0.25">
      <c r="B9" t="s">
        <v>17</v>
      </c>
    </row>
    <row r="12" spans="1:10" x14ac:dyDescent="0.25">
      <c r="B12" s="1" t="s">
        <v>490</v>
      </c>
    </row>
    <row r="14" spans="1:10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</row>
    <row r="15" spans="1:10" ht="16.5" thickTop="1" x14ac:dyDescent="0.25">
      <c r="A15" s="19">
        <v>1</v>
      </c>
      <c r="B15" s="54" t="s">
        <v>320</v>
      </c>
      <c r="C15" s="55" t="s">
        <v>5</v>
      </c>
      <c r="D15" s="51">
        <v>30</v>
      </c>
      <c r="E15" s="10"/>
      <c r="F15" s="10"/>
      <c r="G15" s="3"/>
      <c r="H15" s="3"/>
      <c r="I15" s="3"/>
      <c r="J15" s="3"/>
    </row>
    <row r="16" spans="1:10" x14ac:dyDescent="0.25">
      <c r="A16" s="20">
        <f>A15+1</f>
        <v>2</v>
      </c>
      <c r="B16" s="56" t="s">
        <v>321</v>
      </c>
      <c r="C16" s="57" t="s">
        <v>5</v>
      </c>
      <c r="D16" s="53">
        <v>30</v>
      </c>
      <c r="E16" s="8"/>
      <c r="F16" s="8"/>
      <c r="G16" s="2"/>
      <c r="H16" s="2"/>
      <c r="I16" s="2"/>
      <c r="J16" s="2"/>
    </row>
    <row r="17" spans="1:10" x14ac:dyDescent="0.25">
      <c r="A17" s="20">
        <v>3</v>
      </c>
      <c r="B17" s="56" t="s">
        <v>322</v>
      </c>
      <c r="C17" s="57" t="s">
        <v>5</v>
      </c>
      <c r="D17" s="53">
        <v>30</v>
      </c>
      <c r="E17" s="8"/>
      <c r="F17" s="8"/>
      <c r="G17" s="2"/>
      <c r="H17" s="2"/>
      <c r="I17" s="2"/>
      <c r="J17" s="2"/>
    </row>
    <row r="18" spans="1:10" x14ac:dyDescent="0.25">
      <c r="A18" s="20">
        <f t="shared" ref="A18" si="0">A17+1</f>
        <v>4</v>
      </c>
      <c r="B18" s="56" t="s">
        <v>323</v>
      </c>
      <c r="C18" s="57" t="s">
        <v>5</v>
      </c>
      <c r="D18" s="53">
        <v>20</v>
      </c>
      <c r="E18" s="8"/>
      <c r="F18" s="8"/>
      <c r="G18" s="2"/>
      <c r="H18" s="2"/>
      <c r="I18" s="2"/>
      <c r="J18" s="2"/>
    </row>
    <row r="19" spans="1:10" x14ac:dyDescent="0.25">
      <c r="A19" s="20">
        <v>5</v>
      </c>
      <c r="B19" s="56" t="s">
        <v>324</v>
      </c>
      <c r="C19" s="57" t="s">
        <v>5</v>
      </c>
      <c r="D19" s="53">
        <v>30</v>
      </c>
      <c r="E19" s="8"/>
      <c r="F19" s="8"/>
      <c r="G19" s="2"/>
      <c r="H19" s="2"/>
      <c r="I19" s="2"/>
      <c r="J19" s="2"/>
    </row>
    <row r="20" spans="1:10" x14ac:dyDescent="0.25">
      <c r="A20" s="20">
        <v>6</v>
      </c>
      <c r="B20" s="56" t="s">
        <v>325</v>
      </c>
      <c r="C20" s="57" t="s">
        <v>20</v>
      </c>
      <c r="D20" s="53">
        <v>500</v>
      </c>
      <c r="E20" s="8"/>
      <c r="F20" s="8"/>
      <c r="G20" s="2"/>
      <c r="H20" s="2"/>
      <c r="I20" s="2"/>
      <c r="J20" s="2"/>
    </row>
    <row r="21" spans="1:10" x14ac:dyDescent="0.25">
      <c r="A21" s="20">
        <v>7</v>
      </c>
      <c r="B21" s="56" t="s">
        <v>326</v>
      </c>
      <c r="C21" s="57" t="s">
        <v>20</v>
      </c>
      <c r="D21" s="53">
        <v>250</v>
      </c>
      <c r="E21" s="8"/>
      <c r="F21" s="8"/>
      <c r="G21" s="2"/>
      <c r="H21" s="2"/>
      <c r="I21" s="2"/>
      <c r="J21" s="2"/>
    </row>
    <row r="22" spans="1:10" x14ac:dyDescent="0.25">
      <c r="A22" s="20">
        <f t="shared" ref="A22" si="1">A21+1</f>
        <v>8</v>
      </c>
      <c r="B22" s="56" t="s">
        <v>327</v>
      </c>
      <c r="C22" s="57" t="s">
        <v>20</v>
      </c>
      <c r="D22" s="53">
        <v>500</v>
      </c>
      <c r="E22" s="8"/>
      <c r="F22" s="8"/>
      <c r="G22" s="2"/>
      <c r="H22" s="2"/>
      <c r="I22" s="2"/>
      <c r="J22" s="2"/>
    </row>
    <row r="23" spans="1:10" s="16" customFormat="1" ht="31.9" customHeight="1" x14ac:dyDescent="0.25">
      <c r="A23" s="123" t="s">
        <v>28</v>
      </c>
      <c r="B23" s="124"/>
      <c r="C23" s="124"/>
      <c r="D23" s="124"/>
      <c r="E23" s="125"/>
      <c r="F23" s="23"/>
      <c r="G23" s="126" t="s">
        <v>11</v>
      </c>
      <c r="H23" s="127"/>
      <c r="I23" s="128"/>
      <c r="J23" s="15"/>
    </row>
    <row r="25" spans="1:10" x14ac:dyDescent="0.25">
      <c r="B25" s="7" t="s">
        <v>21</v>
      </c>
    </row>
    <row r="26" spans="1:10" ht="14.25" customHeight="1" x14ac:dyDescent="0.25">
      <c r="B26" t="s">
        <v>6</v>
      </c>
    </row>
    <row r="27" spans="1:10" ht="14.25" customHeight="1" x14ac:dyDescent="0.25">
      <c r="B27" t="s">
        <v>7</v>
      </c>
      <c r="H27" s="1" t="s">
        <v>112</v>
      </c>
    </row>
    <row r="28" spans="1:10" ht="14.25" customHeight="1" x14ac:dyDescent="0.25">
      <c r="B28" s="1"/>
    </row>
    <row r="29" spans="1:10" ht="14.25" customHeight="1" x14ac:dyDescent="0.25"/>
    <row r="30" spans="1:10" ht="14.65" customHeight="1" x14ac:dyDescent="0.25">
      <c r="A30" t="s">
        <v>26</v>
      </c>
      <c r="B30" s="11"/>
      <c r="C30" s="12"/>
      <c r="D30" s="12"/>
      <c r="H30" s="13"/>
      <c r="I30" s="13"/>
    </row>
    <row r="31" spans="1:10" x14ac:dyDescent="0.25">
      <c r="A31" t="s">
        <v>25</v>
      </c>
      <c r="B31" s="11"/>
      <c r="C31" s="12"/>
      <c r="D31" s="12"/>
      <c r="H31" s="13"/>
      <c r="I31" s="13"/>
    </row>
    <row r="32" spans="1:10" ht="15" customHeight="1" x14ac:dyDescent="0.25"/>
    <row r="33" spans="2:10" ht="14.25" customHeight="1" x14ac:dyDescent="0.25">
      <c r="B33" t="s">
        <v>9</v>
      </c>
    </row>
    <row r="34" spans="2:10" ht="13.5" customHeight="1" x14ac:dyDescent="0.25">
      <c r="J34" t="s">
        <v>10</v>
      </c>
    </row>
  </sheetData>
  <mergeCells count="2">
    <mergeCell ref="A23:E23"/>
    <mergeCell ref="G23:I23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28"/>
  <sheetViews>
    <sheetView workbookViewId="0">
      <selection activeCell="B13" sqref="B13"/>
    </sheetView>
  </sheetViews>
  <sheetFormatPr defaultColWidth="11" defaultRowHeight="15.75" x14ac:dyDescent="0.25"/>
  <cols>
    <col min="1" max="1" width="5.75" customWidth="1"/>
    <col min="2" max="2" width="35.5" customWidth="1"/>
    <col min="4" max="4" width="11.75" customWidth="1"/>
    <col min="5" max="5" width="16.25" customWidth="1"/>
    <col min="6" max="6" width="11.75" customWidth="1"/>
    <col min="7" max="9" width="14" customWidth="1"/>
    <col min="10" max="10" width="20.25" customWidth="1"/>
  </cols>
  <sheetData>
    <row r="1" spans="1:10" x14ac:dyDescent="0.25">
      <c r="B1" s="1" t="s">
        <v>22</v>
      </c>
      <c r="J1" t="s">
        <v>15</v>
      </c>
    </row>
    <row r="2" spans="1:10" x14ac:dyDescent="0.25">
      <c r="B2" s="29" t="s">
        <v>413</v>
      </c>
    </row>
    <row r="3" spans="1:10" x14ac:dyDescent="0.25">
      <c r="B3" s="29" t="s">
        <v>414</v>
      </c>
    </row>
    <row r="4" spans="1:10" x14ac:dyDescent="0.25">
      <c r="B4" s="29" t="s">
        <v>415</v>
      </c>
    </row>
    <row r="7" spans="1:10" x14ac:dyDescent="0.25">
      <c r="D7" s="1" t="s">
        <v>16</v>
      </c>
      <c r="E7" s="1"/>
      <c r="F7" s="1"/>
    </row>
    <row r="9" spans="1:10" x14ac:dyDescent="0.25">
      <c r="B9" t="s">
        <v>17</v>
      </c>
    </row>
    <row r="12" spans="1:10" x14ac:dyDescent="0.25">
      <c r="B12" s="1" t="s">
        <v>491</v>
      </c>
    </row>
    <row r="14" spans="1:10" ht="43.15" customHeight="1" thickBot="1" x14ac:dyDescent="0.3">
      <c r="A14" s="4" t="s">
        <v>0</v>
      </c>
      <c r="B14" s="5" t="s">
        <v>1</v>
      </c>
      <c r="C14" s="5" t="s">
        <v>2</v>
      </c>
      <c r="D14" s="4" t="s">
        <v>3</v>
      </c>
      <c r="E14" s="4" t="s">
        <v>23</v>
      </c>
      <c r="F14" s="4" t="s">
        <v>24</v>
      </c>
      <c r="G14" s="4" t="s">
        <v>4</v>
      </c>
      <c r="H14" s="4" t="s">
        <v>12</v>
      </c>
      <c r="I14" s="4" t="s">
        <v>13</v>
      </c>
      <c r="J14" s="5" t="s">
        <v>14</v>
      </c>
    </row>
    <row r="15" spans="1:10" ht="16.5" thickTop="1" x14ac:dyDescent="0.25">
      <c r="A15" s="19">
        <v>1</v>
      </c>
      <c r="B15" s="37" t="s">
        <v>328</v>
      </c>
      <c r="C15" s="24" t="s">
        <v>20</v>
      </c>
      <c r="D15" s="24">
        <v>500</v>
      </c>
      <c r="E15" s="10"/>
      <c r="F15" s="10"/>
      <c r="G15" s="3"/>
      <c r="H15" s="3"/>
      <c r="I15" s="3"/>
      <c r="J15" s="3"/>
    </row>
    <row r="16" spans="1:10" x14ac:dyDescent="0.25">
      <c r="A16" s="20">
        <f>A15+1</f>
        <v>2</v>
      </c>
      <c r="B16" s="37" t="s">
        <v>329</v>
      </c>
      <c r="C16" s="24" t="s">
        <v>35</v>
      </c>
      <c r="D16" s="24">
        <v>50</v>
      </c>
      <c r="E16" s="8"/>
      <c r="F16" s="8"/>
      <c r="G16" s="2"/>
      <c r="H16" s="2"/>
      <c r="I16" s="2"/>
      <c r="J16" s="2"/>
    </row>
    <row r="17" spans="1:10" s="16" customFormat="1" ht="31.9" customHeight="1" x14ac:dyDescent="0.25">
      <c r="A17" s="123" t="s">
        <v>28</v>
      </c>
      <c r="B17" s="124"/>
      <c r="C17" s="124"/>
      <c r="D17" s="124"/>
      <c r="E17" s="125"/>
      <c r="F17" s="23"/>
      <c r="G17" s="126" t="s">
        <v>11</v>
      </c>
      <c r="H17" s="127"/>
      <c r="I17" s="128"/>
      <c r="J17" s="15"/>
    </row>
    <row r="19" spans="1:10" x14ac:dyDescent="0.25">
      <c r="B19" s="7" t="s">
        <v>21</v>
      </c>
    </row>
    <row r="20" spans="1:10" ht="14.25" customHeight="1" x14ac:dyDescent="0.25">
      <c r="B20" t="s">
        <v>6</v>
      </c>
    </row>
    <row r="21" spans="1:10" ht="14.25" customHeight="1" x14ac:dyDescent="0.25">
      <c r="B21" t="s">
        <v>7</v>
      </c>
      <c r="H21" s="1" t="s">
        <v>112</v>
      </c>
    </row>
    <row r="22" spans="1:10" ht="14.25" customHeight="1" x14ac:dyDescent="0.25">
      <c r="B22" s="1"/>
    </row>
    <row r="23" spans="1:10" ht="14.25" customHeight="1" x14ac:dyDescent="0.25"/>
    <row r="24" spans="1:10" ht="14.65" customHeight="1" x14ac:dyDescent="0.25">
      <c r="A24" t="s">
        <v>26</v>
      </c>
      <c r="B24" s="11"/>
      <c r="C24" s="12"/>
      <c r="D24" s="12"/>
      <c r="H24" s="13"/>
      <c r="I24" s="13"/>
    </row>
    <row r="25" spans="1:10" x14ac:dyDescent="0.25">
      <c r="A25" t="s">
        <v>25</v>
      </c>
      <c r="B25" s="11"/>
      <c r="C25" s="12"/>
      <c r="D25" s="12"/>
      <c r="H25" s="13"/>
      <c r="I25" s="13"/>
    </row>
    <row r="26" spans="1:10" ht="15" customHeight="1" x14ac:dyDescent="0.25"/>
    <row r="27" spans="1:10" ht="14.25" customHeight="1" x14ac:dyDescent="0.25">
      <c r="B27" t="s">
        <v>9</v>
      </c>
    </row>
    <row r="28" spans="1:10" ht="13.5" customHeight="1" x14ac:dyDescent="0.25">
      <c r="J28" t="s">
        <v>10</v>
      </c>
    </row>
  </sheetData>
  <mergeCells count="2">
    <mergeCell ref="A17:E17"/>
    <mergeCell ref="G17:I17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72DF9-EC32-4AED-B90E-1FD9AA0B6C56}">
  <dimension ref="A2:J24"/>
  <sheetViews>
    <sheetView topLeftCell="A19" workbookViewId="0">
      <selection activeCell="A21" sqref="A21"/>
    </sheetView>
  </sheetViews>
  <sheetFormatPr defaultRowHeight="15.75" x14ac:dyDescent="0.25"/>
  <sheetData>
    <row r="2" spans="1:10" x14ac:dyDescent="0.25">
      <c r="B2" t="s">
        <v>477</v>
      </c>
    </row>
    <row r="3" spans="1:10" x14ac:dyDescent="0.25">
      <c r="B3" t="s">
        <v>478</v>
      </c>
      <c r="C3" t="s">
        <v>479</v>
      </c>
    </row>
    <row r="4" spans="1:10" x14ac:dyDescent="0.25">
      <c r="B4" t="s">
        <v>480</v>
      </c>
    </row>
    <row r="5" spans="1:10" x14ac:dyDescent="0.25">
      <c r="B5">
        <v>9223</v>
      </c>
      <c r="C5" t="s">
        <v>481</v>
      </c>
    </row>
    <row r="7" spans="1:10" x14ac:dyDescent="0.25">
      <c r="A7" t="s">
        <v>482</v>
      </c>
      <c r="B7" t="s">
        <v>449</v>
      </c>
      <c r="C7" t="s">
        <v>450</v>
      </c>
    </row>
    <row r="8" spans="1:10" ht="16.5" thickBot="1" x14ac:dyDescent="0.3"/>
    <row r="9" spans="1:10" x14ac:dyDescent="0.25">
      <c r="A9" s="108" t="s">
        <v>451</v>
      </c>
      <c r="B9" s="109" t="s">
        <v>452</v>
      </c>
      <c r="C9" s="110" t="s">
        <v>453</v>
      </c>
      <c r="D9" s="109" t="s">
        <v>454</v>
      </c>
      <c r="E9" s="110" t="s">
        <v>455</v>
      </c>
      <c r="F9" s="111" t="s">
        <v>456</v>
      </c>
      <c r="G9" s="109" t="s">
        <v>457</v>
      </c>
      <c r="H9" s="112" t="s">
        <v>458</v>
      </c>
      <c r="I9" s="111" t="s">
        <v>459</v>
      </c>
      <c r="J9" s="113" t="s">
        <v>459</v>
      </c>
    </row>
    <row r="10" spans="1:10" x14ac:dyDescent="0.25">
      <c r="A10" s="114" t="s">
        <v>460</v>
      </c>
      <c r="B10" s="115"/>
      <c r="D10" s="115" t="s">
        <v>461</v>
      </c>
      <c r="E10" t="s">
        <v>462</v>
      </c>
      <c r="F10" s="116" t="s">
        <v>463</v>
      </c>
      <c r="G10" s="115" t="s">
        <v>12</v>
      </c>
      <c r="H10" s="117" t="s">
        <v>463</v>
      </c>
      <c r="I10" s="117" t="s">
        <v>464</v>
      </c>
      <c r="J10" s="118" t="s">
        <v>464</v>
      </c>
    </row>
    <row r="11" spans="1:10" ht="16.5" thickBot="1" x14ac:dyDescent="0.3">
      <c r="A11" s="114"/>
      <c r="B11" s="115"/>
      <c r="D11" s="115"/>
      <c r="F11" s="116" t="s">
        <v>465</v>
      </c>
      <c r="G11" s="115"/>
      <c r="H11" s="117" t="s">
        <v>466</v>
      </c>
      <c r="I11" s="116" t="s">
        <v>465</v>
      </c>
      <c r="J11" s="118" t="s">
        <v>466</v>
      </c>
    </row>
    <row r="12" spans="1:10" ht="26.25" thickTop="1" x14ac:dyDescent="0.25">
      <c r="A12" s="19">
        <v>1</v>
      </c>
      <c r="B12" s="37" t="s">
        <v>468</v>
      </c>
      <c r="C12" s="24" t="s">
        <v>35</v>
      </c>
      <c r="D12" s="24">
        <v>50</v>
      </c>
      <c r="E12" s="2"/>
      <c r="F12" s="119"/>
      <c r="G12" s="2"/>
      <c r="H12" s="119"/>
      <c r="I12" s="119"/>
      <c r="J12" s="119"/>
    </row>
    <row r="13" spans="1:10" ht="38.25" x14ac:dyDescent="0.25">
      <c r="A13" s="120">
        <v>2</v>
      </c>
      <c r="B13" s="37" t="s">
        <v>467</v>
      </c>
      <c r="C13" s="24" t="s">
        <v>5</v>
      </c>
      <c r="D13" s="24">
        <v>50</v>
      </c>
      <c r="E13" s="2"/>
      <c r="F13" s="119"/>
      <c r="G13" s="2"/>
      <c r="H13" s="119"/>
      <c r="I13" s="119"/>
      <c r="J13" s="119"/>
    </row>
    <row r="14" spans="1:10" ht="38.25" x14ac:dyDescent="0.25">
      <c r="A14" s="120">
        <v>3</v>
      </c>
      <c r="B14" s="37" t="s">
        <v>476</v>
      </c>
      <c r="C14" s="24" t="s">
        <v>5</v>
      </c>
      <c r="D14" s="24">
        <v>20</v>
      </c>
      <c r="E14" s="2"/>
      <c r="F14" s="119"/>
      <c r="G14" s="2"/>
      <c r="H14" s="119"/>
      <c r="I14" s="119"/>
      <c r="J14" s="119"/>
    </row>
    <row r="15" spans="1:10" ht="38.25" x14ac:dyDescent="0.25">
      <c r="A15" s="120">
        <v>4</v>
      </c>
      <c r="B15" s="37" t="s">
        <v>469</v>
      </c>
      <c r="C15" s="24" t="s">
        <v>5</v>
      </c>
      <c r="D15" s="24">
        <v>200</v>
      </c>
      <c r="E15" s="2"/>
      <c r="F15" s="119"/>
      <c r="G15" s="2"/>
      <c r="H15" s="119"/>
      <c r="I15" s="119"/>
      <c r="J15" s="119"/>
    </row>
    <row r="16" spans="1:10" ht="38.25" x14ac:dyDescent="0.25">
      <c r="A16" s="120">
        <v>5</v>
      </c>
      <c r="B16" s="37" t="s">
        <v>470</v>
      </c>
      <c r="C16" s="24" t="s">
        <v>5</v>
      </c>
      <c r="D16" s="24">
        <v>20</v>
      </c>
      <c r="E16" s="2"/>
      <c r="F16" s="119"/>
      <c r="G16" s="2"/>
      <c r="H16" s="119"/>
      <c r="I16" s="119"/>
      <c r="J16" s="119"/>
    </row>
    <row r="17" spans="1:10" ht="38.25" x14ac:dyDescent="0.25">
      <c r="A17" s="120">
        <v>6</v>
      </c>
      <c r="B17" s="37" t="s">
        <v>471</v>
      </c>
      <c r="C17" s="24" t="s">
        <v>5</v>
      </c>
      <c r="D17" s="24">
        <v>10</v>
      </c>
      <c r="E17" s="2"/>
      <c r="F17" s="119"/>
      <c r="G17" s="2"/>
      <c r="H17" s="119"/>
      <c r="I17" s="119"/>
      <c r="J17" s="119"/>
    </row>
    <row r="18" spans="1:10" ht="38.25" x14ac:dyDescent="0.25">
      <c r="A18" s="120">
        <v>7</v>
      </c>
      <c r="B18" s="37" t="s">
        <v>472</v>
      </c>
      <c r="C18" s="24" t="s">
        <v>5</v>
      </c>
      <c r="D18" s="24">
        <v>30</v>
      </c>
      <c r="E18" s="2"/>
      <c r="F18" s="119"/>
      <c r="G18" s="2"/>
      <c r="H18" s="119"/>
      <c r="I18" s="119"/>
      <c r="J18" s="119"/>
    </row>
    <row r="19" spans="1:10" ht="38.25" x14ac:dyDescent="0.25">
      <c r="A19" s="120">
        <v>8</v>
      </c>
      <c r="B19" s="37" t="s">
        <v>473</v>
      </c>
      <c r="C19" s="24" t="s">
        <v>5</v>
      </c>
      <c r="D19" s="24">
        <v>50</v>
      </c>
      <c r="E19" s="2"/>
      <c r="F19" s="119"/>
      <c r="G19" s="2"/>
      <c r="H19" s="119"/>
      <c r="I19" s="119"/>
      <c r="J19" s="119"/>
    </row>
    <row r="20" spans="1:10" ht="51" x14ac:dyDescent="0.25">
      <c r="A20" s="120">
        <v>9</v>
      </c>
      <c r="B20" s="37" t="s">
        <v>474</v>
      </c>
      <c r="C20" s="24" t="s">
        <v>5</v>
      </c>
      <c r="D20" s="24">
        <v>100</v>
      </c>
      <c r="E20" s="2"/>
      <c r="F20" s="119"/>
      <c r="G20" s="2"/>
      <c r="H20" s="119"/>
      <c r="I20" s="119"/>
      <c r="J20" s="119"/>
    </row>
    <row r="21" spans="1:10" ht="38.25" x14ac:dyDescent="0.25">
      <c r="A21" s="120">
        <v>10</v>
      </c>
      <c r="B21" s="37" t="s">
        <v>475</v>
      </c>
      <c r="C21" s="24" t="s">
        <v>5</v>
      </c>
      <c r="D21" s="24">
        <v>30</v>
      </c>
      <c r="E21" s="2"/>
      <c r="F21" s="119"/>
      <c r="G21" s="2"/>
      <c r="H21" s="119"/>
      <c r="I21" s="119"/>
      <c r="J21" s="119"/>
    </row>
    <row r="22" spans="1:10" x14ac:dyDescent="0.25">
      <c r="A22" s="120">
        <v>10</v>
      </c>
      <c r="B22" s="37"/>
      <c r="C22" s="24"/>
      <c r="D22" s="24"/>
      <c r="E22" s="2"/>
      <c r="F22" s="119"/>
      <c r="G22" s="2"/>
      <c r="H22" s="119"/>
      <c r="I22" s="119"/>
      <c r="J22" s="119"/>
    </row>
    <row r="23" spans="1:10" x14ac:dyDescent="0.25">
      <c r="A23" s="120">
        <v>11</v>
      </c>
      <c r="B23" s="37"/>
      <c r="C23" s="24"/>
      <c r="D23" s="24"/>
      <c r="E23" s="2"/>
      <c r="F23" s="119"/>
      <c r="G23" s="2"/>
      <c r="H23" s="119"/>
      <c r="I23" s="119"/>
      <c r="J23" s="119"/>
    </row>
    <row r="24" spans="1:10" x14ac:dyDescent="0.25">
      <c r="A24" s="120">
        <v>12</v>
      </c>
      <c r="B24" s="37"/>
      <c r="C24" s="24"/>
      <c r="D24" s="24"/>
      <c r="E24" s="2"/>
      <c r="F24" s="119"/>
      <c r="G24" s="2"/>
      <c r="H24" s="119"/>
      <c r="I24" s="119"/>
      <c r="J24" s="1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Mleko</vt:lpstr>
      <vt:lpstr>Meso in mesni izdelki</vt:lpstr>
      <vt:lpstr>Perutnina</vt:lpstr>
      <vt:lpstr>Kruh</vt:lpstr>
      <vt:lpstr>žita</vt:lpstr>
      <vt:lpstr>konzervirano</vt:lpstr>
      <vt:lpstr>zamrznjena zel.</vt:lpstr>
      <vt:lpstr>zamrznjeno</vt:lpstr>
      <vt:lpstr>Splošno</vt:lpstr>
      <vt:lpstr>sadje</vt:lpstr>
      <vt:lpstr>eko mleko</vt:lpstr>
      <vt:lpstr>eko mlevski</vt:lpstr>
      <vt:lpstr>eko kruh</vt:lpstr>
      <vt:lpstr>eko sokovi</vt:lpstr>
      <vt:lpstr>izločeni sklop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Svetlana Čerič</cp:lastModifiedBy>
  <cp:lastPrinted>2022-11-11T07:58:17Z</cp:lastPrinted>
  <dcterms:created xsi:type="dcterms:W3CDTF">2017-03-08T07:30:16Z</dcterms:created>
  <dcterms:modified xsi:type="dcterms:W3CDTF">2023-01-13T08:17:49Z</dcterms:modified>
</cp:coreProperties>
</file>